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1355" windowHeight="5055"/>
  </bookViews>
  <sheets>
    <sheet name="Biểu 4a-HQ" sheetId="1" r:id="rId1"/>
  </sheets>
  <definedNames>
    <definedName name="___ban2" hidden="1">{"'Sheet1'!$L$16"}</definedName>
    <definedName name="___Goi8" hidden="1">{"'Sheet1'!$L$16"}</definedName>
    <definedName name="___km03" hidden="1">{"'Sheet1'!$L$16"}</definedName>
    <definedName name="___Lan1" hidden="1">{"'Sheet1'!$L$16"}</definedName>
    <definedName name="___LAN3" hidden="1">{"'Sheet1'!$L$16"}</definedName>
    <definedName name="___NSO2" hidden="1">{"'Sheet1'!$L$16"}</definedName>
    <definedName name="___PA3" hidden="1">{"'Sheet1'!$L$16"}</definedName>
    <definedName name="___phu2" hidden="1">{"'Sheet1'!$L$16"}</definedName>
    <definedName name="___td1" hidden="1">{"'Sheet1'!$L$16"}</definedName>
    <definedName name="___TO14" hidden="1">{"'Sheet1'!$L$16"}</definedName>
    <definedName name="___tt3" hidden="1">{"'Sheet1'!$L$16"}</definedName>
    <definedName name="___Tru21" hidden="1">{"'Sheet1'!$L$16"}</definedName>
    <definedName name="___VC5" hidden="1">{"'Sheet1'!$L$16"}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ban2" hidden="1">{"'Sheet1'!$L$16"}</definedName>
    <definedName name="_f5" hidden="1">{"'Sheet1'!$L$16"}</definedName>
    <definedName name="_Fill" hidden="1">#REF!</definedName>
    <definedName name="_xlnm._FilterDatabase" hidden="1">#REF!</definedName>
    <definedName name="_Goi8" hidden="1">{"'Sheet1'!$L$16"}</definedName>
    <definedName name="_Key1" hidden="1">#REF!</definedName>
    <definedName name="_Key2" hidden="1">#REF!</definedName>
    <definedName name="_km03" hidden="1">{"'Sheet1'!$L$16"}</definedName>
    <definedName name="_Lan1" hidden="1">{"'Sheet1'!$L$16"}</definedName>
    <definedName name="_LAN3" hidden="1">{"'Sheet1'!$L$16"}</definedName>
    <definedName name="_NSO2" hidden="1">{"'Sheet1'!$L$16"}</definedName>
    <definedName name="_Order1" hidden="1">255</definedName>
    <definedName name="_Order2" hidden="1">255</definedName>
    <definedName name="_PA3" hidden="1">{"'Sheet1'!$L$16"}</definedName>
    <definedName name="_phu2" hidden="1">{"'Sheet1'!$L$16"}</definedName>
    <definedName name="_Sort" hidden="1">#REF!</definedName>
    <definedName name="_td1" hidden="1">{"'Sheet1'!$L$16"}</definedName>
    <definedName name="_TML_OBDlg2" hidden="1">TRUE</definedName>
    <definedName name="_TO14" hidden="1">{"'Sheet1'!$L$16"}</definedName>
    <definedName name="_tt3" hidden="1">{"'Sheet1'!$L$16"}</definedName>
    <definedName name="_Tru21" hidden="1">{"'Sheet1'!$L$16"}</definedName>
    <definedName name="_VC5" hidden="1">{"'Sheet1'!$L$16"}</definedName>
    <definedName name="AccessDatabase" hidden="1">"C:\Documents and Settings\trong.tran\My Documents\Phieu thu chi.mdb"</definedName>
    <definedName name="anscount" hidden="1">1</definedName>
    <definedName name="Antoan" hidden="1">{"'Sheet1'!$L$16"}</definedName>
    <definedName name="AS2DocOpenMode" hidden="1">"AS2DocumentEdit"</definedName>
    <definedName name="asdf" hidden="1">{#N/A,#N/A,FALSE,"Chi tiÆt"}</definedName>
    <definedName name="ATGT" hidden="1">{"'Sheet1'!$L$16"}</definedName>
    <definedName name="bg" hidden="1">{"'Sheet1'!$L$16"}</definedName>
    <definedName name="Bgiang" hidden="1">{"'Sheet1'!$L$16"}</definedName>
    <definedName name="btl" hidden="1">{"'Sheet1'!$L$16"}</definedName>
    <definedName name="c.chuyen2005" hidden="1">{"'Sheet1'!$L$16"}</definedName>
    <definedName name="ca" hidden="1">{"'Sheet1'!$L$16"}</definedName>
    <definedName name="Code" hidden="1">#REF!</definedName>
    <definedName name="CP" hidden="1">#REF!</definedName>
    <definedName name="CTCT1" hidden="1">{"'Sheet1'!$L$16"}</definedName>
    <definedName name="ctieu" hidden="1">{"'Sheet1'!$L$16"}</definedName>
    <definedName name="chitietbgiang2" hidden="1">{"'Sheet1'!$L$16"}</definedName>
    <definedName name="chl" hidden="1">{"'Sheet1'!$L$16"}</definedName>
    <definedName name="chuyen" hidden="1">{"'Sheet1'!$L$16"}</definedName>
    <definedName name="Dad" hidden="1">{"'Sheet1'!$L$16"}</definedName>
    <definedName name="dagiang21" hidden="1">{"'Sheet1'!$L$16"}</definedName>
    <definedName name="data1" hidden="1">#REF!</definedName>
    <definedName name="data2" hidden="1">#REF!</definedName>
    <definedName name="data3" hidden="1">#REF!</definedName>
    <definedName name="ddd" hidden="1">{"'Sheet1'!$L$16"}</definedName>
    <definedName name="dghdfgj" hidden="1">{"'Sheet1'!$L$16"}</definedName>
    <definedName name="dghdgfh" hidden="1">{"'Sheet1'!$L$16"}</definedName>
    <definedName name="dhg" hidden="1">{"'Sheet1'!$L$16"}</definedName>
    <definedName name="Discount" hidden="1">#REF!</definedName>
    <definedName name="display_area_2" hidden="1">#REF!</definedName>
    <definedName name="do" hidden="1">{"'Sheet1'!$L$16"}</definedName>
    <definedName name="ds" hidden="1">{"'Sheet1'!$L$16"}</definedName>
    <definedName name="DThmDU" hidden="1">{"'Sheet1'!$L$16"}</definedName>
    <definedName name="dung" hidden="1">{"'Sheet1'!$L$16"}</definedName>
    <definedName name="FCode" hidden="1">#REF!</definedName>
    <definedName name="fff" hidden="1">{"'Sheet1'!$L$16"}</definedName>
    <definedName name="fg" hidden="1">{"'Sheet1'!$L$16"}</definedName>
    <definedName name="fsdfdsf" hidden="1">{"'Sheet1'!$L$16"}</definedName>
    <definedName name="g" hidden="1">{"'Sheet1'!$L$16"}</definedName>
    <definedName name="gcm" hidden="1">{"'Sheet1'!$L$16"}</definedName>
    <definedName name="gdhfgh" hidden="1">{"'Sheet1'!$L$16"}</definedName>
    <definedName name="ggg" hidden="1">{"'Sheet1'!$L$16"}</definedName>
    <definedName name="gkkjl" hidden="1">{"'Sheet1'!$L$16"}</definedName>
    <definedName name="gsdfg" hidden="1">{"'Sheet1'!$L$16"}</definedName>
    <definedName name="h" hidden="1">{"'Sheet1'!$L$16"}</definedName>
    <definedName name="HCNA" hidden="1">{"'Sheet1'!$L$16"}</definedName>
    <definedName name="HiddenRows" hidden="1">#REF!</definedName>
    <definedName name="hjjkl" hidden="1">{"'Sheet1'!$L$16"}</definedName>
    <definedName name="htlm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" hidden="1">{"'Sheet1'!$L$16"}</definedName>
    <definedName name="hung" hidden="1">{"'Sheet1'!$L$16"}</definedName>
    <definedName name="huy" hidden="1">{"'Sheet1'!$L$16"}</definedName>
    <definedName name="ksbn" hidden="1">{"'Sheet1'!$L$16"}</definedName>
    <definedName name="KSDA" hidden="1">{"'Sheet1'!$L$16"}</definedName>
    <definedName name="kshn" hidden="1">{"'Sheet1'!$L$16"}</definedName>
    <definedName name="ksls" hidden="1">{"'Sheet1'!$L$16"}</definedName>
    <definedName name="khla09" hidden="1">{"'Sheet1'!$L$16"}</definedName>
    <definedName name="khongtruotgia" hidden="1">{"'Sheet1'!$L$16"}</definedName>
    <definedName name="khvh09" hidden="1">{"'Sheet1'!$L$16"}</definedName>
    <definedName name="KHYt09" hidden="1">{"'Sheet1'!$L$16"}</definedName>
    <definedName name="langson" hidden="1">{"'Sheet1'!$L$16"}</definedName>
    <definedName name="limcount" hidden="1">1</definedName>
    <definedName name="mo" hidden="1">{"'Sheet1'!$L$16"}</definedName>
    <definedName name="n" hidden="1">#REF!</definedName>
    <definedName name="nb" hidden="1">{"'Sheet1'!$L$16"}</definedName>
    <definedName name="Ne" hidden="1">{"'Sheet1'!$L$16"}</definedName>
    <definedName name="nnn" hidden="1">{"'Sheet1'!$L$16"}</definedName>
    <definedName name="ngu" hidden="1">{"'Sheet1'!$L$16"}</definedName>
    <definedName name="OrderTable" hidden="1">#REF!</definedName>
    <definedName name="PAIII_" hidden="1">{"'Sheet1'!$L$16"}</definedName>
    <definedName name="PL" hidden="1">{"'Sheet1'!$L$16"}</definedName>
    <definedName name="PlucBcaoTD" hidden="1">{"'Sheet1'!$L$16"}</definedName>
    <definedName name="PMS" hidden="1">{"'Sheet1'!$L$16"}</definedName>
    <definedName name="_xlnm.Print_Titles" localSheetId="0">'Biểu 4a-HQ'!$4:$5</definedName>
    <definedName name="ProdForm" hidden="1">#REF!</definedName>
    <definedName name="Product" hidden="1">#REF!</definedName>
    <definedName name="qa" hidden="1">{"'Sheet1'!$L$16"}</definedName>
    <definedName name="QQ" hidden="1">{"'Sheet1'!$L$16"}</definedName>
    <definedName name="Ranhxay" hidden="1">{"'Sheet1'!$L$16"}</definedName>
    <definedName name="RCArea" hidden="1">#REF!</definedName>
    <definedName name="sencount" hidden="1">2</definedName>
    <definedName name="sfsd" hidden="1">{"'Sheet1'!$L$16"}</definedName>
    <definedName name="SpecialPrice" hidden="1">#REF!</definedName>
    <definedName name="ssss" hidden="1">{"'Sheet1'!$L$16"}</definedName>
    <definedName name="T.3" hidden="1">{"'Sheet1'!$L$16"}</definedName>
    <definedName name="tbl_ProdInfo" hidden="1">#REF!</definedName>
    <definedName name="TextRefCopyRangeCount" hidden="1">216</definedName>
    <definedName name="tonghop" hidden="1">{"'Sheet1'!$L$16"}</definedName>
    <definedName name="tuyennhanh" hidden="1">{"'Sheet1'!$L$16"}</definedName>
    <definedName name="tha" hidden="1">{"'Sheet1'!$L$16"}</definedName>
    <definedName name="Thang1" hidden="1">{"'Sheet1'!$L$16"}</definedName>
    <definedName name="THKL" hidden="1">{"'Sheet1'!$L$16"}</definedName>
    <definedName name="thuy" hidden="1">{"'Sheet1'!$L$16"}</definedName>
    <definedName name="VATM" hidden="1">{"'Sheet1'!$L$16"}</definedName>
    <definedName name="vcbo1" hidden="1">{"'Sheet1'!$L$16"}</definedName>
    <definedName name="vcoto" hidden="1">{"'Sheet1'!$L$16"}</definedName>
    <definedName name="VH" hidden="1">{"'Sheet1'!$L$16"}</definedName>
    <definedName name="Viet" hidden="1">{"'Sheet1'!$L$16"}</definedName>
    <definedName name="vlct" hidden="1">{"'Sheet1'!$L$16"}</definedName>
    <definedName name="vv" hidden="1">{"'Sheet1'!$L$16"}</definedName>
    <definedName name="wrn.aaa." hidden="1">{#N/A,#N/A,FALSE,"Sheet1";#N/A,#N/A,FALSE,"Sheet1";#N/A,#N/A,FALSE,"Sheet1"}</definedName>
    <definedName name="wrn.cong." hidden="1">{#N/A,#N/A,FALSE,"Sheet1"}</definedName>
    <definedName name="wrn.chi._.tiÆt." hidden="1">{#N/A,#N/A,FALSE,"Chi tiÆt"}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xls" hidden="1">{"'Sheet1'!$L$16"}</definedName>
    <definedName name="xlttbninh" hidden="1">{"'Sheet1'!$L$16"}</definedName>
    <definedName name="xvxcvxc" hidden="1">{"'Sheet1'!$L$16"}</definedName>
    <definedName name="ZXzX" hidden="1">{"'Sheet1'!$L$16"}</definedName>
  </definedNames>
  <calcPr calcId="144525"/>
</workbook>
</file>

<file path=xl/calcChain.xml><?xml version="1.0" encoding="utf-8"?>
<calcChain xmlns="http://schemas.openxmlformats.org/spreadsheetml/2006/main">
  <c r="D76" i="1" l="1"/>
  <c r="D75" i="1"/>
  <c r="F74" i="1"/>
  <c r="F69" i="1" s="1"/>
  <c r="D67" i="1"/>
  <c r="D66" i="1" s="1"/>
  <c r="F66" i="1"/>
  <c r="F63" i="1"/>
  <c r="F62" i="1" s="1"/>
  <c r="D61" i="1"/>
  <c r="D60" i="1"/>
  <c r="D59" i="1"/>
  <c r="D58" i="1"/>
  <c r="F55" i="1"/>
  <c r="F54" i="1" s="1"/>
  <c r="F45" i="1"/>
  <c r="E45" i="1"/>
  <c r="D45" i="1"/>
  <c r="F36" i="1"/>
  <c r="E36" i="1"/>
  <c r="D36" i="1"/>
  <c r="D15" i="1"/>
  <c r="F16" i="1"/>
  <c r="F12" i="1"/>
  <c r="E12" i="1"/>
  <c r="D12" i="1" l="1"/>
  <c r="D11" i="1"/>
  <c r="D14" i="1"/>
  <c r="E55" i="1"/>
  <c r="D56" i="1"/>
  <c r="D57" i="1"/>
  <c r="F8" i="1"/>
  <c r="D64" i="1"/>
  <c r="D63" i="1" s="1"/>
  <c r="D62" i="1" s="1"/>
  <c r="E8" i="1"/>
  <c r="D10" i="1"/>
  <c r="D8" i="1" s="1"/>
  <c r="E16" i="1"/>
  <c r="D16" i="1" s="1"/>
  <c r="E63" i="1"/>
  <c r="E66" i="1"/>
  <c r="E74" i="1"/>
  <c r="D55" i="1" l="1"/>
  <c r="D54" i="1" s="1"/>
  <c r="E54" i="1"/>
  <c r="D74" i="1"/>
  <c r="D69" i="1" s="1"/>
  <c r="E69" i="1"/>
  <c r="E62" i="1"/>
</calcChain>
</file>

<file path=xl/sharedStrings.xml><?xml version="1.0" encoding="utf-8"?>
<sst xmlns="http://schemas.openxmlformats.org/spreadsheetml/2006/main" count="224" uniqueCount="77">
  <si>
    <t>Biểu số 04a:</t>
  </si>
  <si>
    <t>BIỂU TỔNG HỢP PHÁT TRIỂN SẢN XUẤT DỰ ÁN BỒI THƯỜNG DI DÂN 
TÁI ĐỊNH CƯ THỦY ĐIỆN HUỘI QUẢNG  HUYỆN THAN UYÊN</t>
  </si>
  <si>
    <t>(Kèm theo Báo cáo số     /BC-UBND ngày   /4/2016 của UBND huyện Than Uyên)</t>
  </si>
  <si>
    <t>TT</t>
  </si>
  <si>
    <t>Nội dung</t>
  </si>
  <si>
    <t>ĐVT</t>
  </si>
  <si>
    <t>Tổng số các khu tái định cư</t>
  </si>
  <si>
    <t xml:space="preserve">Trong đó: </t>
  </si>
  <si>
    <t>Ghi chú</t>
  </si>
  <si>
    <t>Khu TĐC Khoen On</t>
  </si>
  <si>
    <t>Khu TĐC Ta Gia</t>
  </si>
  <si>
    <t>A</t>
  </si>
  <si>
    <t>Sản xuất nông nghiệp</t>
  </si>
  <si>
    <t>I</t>
  </si>
  <si>
    <t>Trồng trọt</t>
  </si>
  <si>
    <t>Cây lương thực</t>
  </si>
  <si>
    <t>Ha</t>
  </si>
  <si>
    <t xml:space="preserve"> -</t>
  </si>
  <si>
    <t>Lúa</t>
  </si>
  <si>
    <t xml:space="preserve"> +</t>
  </si>
  <si>
    <t>Diện tích gieo trồng</t>
  </si>
  <si>
    <t>Năng suất bình quân</t>
  </si>
  <si>
    <t>Tạ/ha</t>
  </si>
  <si>
    <t>Sản lượng</t>
  </si>
  <si>
    <t>Tấn</t>
  </si>
  <si>
    <t>Ngô</t>
  </si>
  <si>
    <t>Khoai</t>
  </si>
  <si>
    <t>Sắn</t>
  </si>
  <si>
    <t>Lạc</t>
  </si>
  <si>
    <t>Đậu tương</t>
  </si>
  <si>
    <t>Rau, đậu các loại</t>
  </si>
  <si>
    <t>Cây ăn quả</t>
  </si>
  <si>
    <t>Xoài</t>
  </si>
  <si>
    <t>Diện tích trồng</t>
  </si>
  <si>
    <t>Mận</t>
  </si>
  <si>
    <t>Cây công nghiệp</t>
  </si>
  <si>
    <t>Chè</t>
  </si>
  <si>
    <t>Cao su</t>
  </si>
  <si>
    <t>II</t>
  </si>
  <si>
    <t>Chăn nuôi</t>
  </si>
  <si>
    <t xml:space="preserve">Con </t>
  </si>
  <si>
    <t>Gia súc</t>
  </si>
  <si>
    <t>Trâu</t>
  </si>
  <si>
    <t>Bò</t>
  </si>
  <si>
    <t>Lợn</t>
  </si>
  <si>
    <t>Dê</t>
  </si>
  <si>
    <t>Ngựa</t>
  </si>
  <si>
    <t>Gia cầm (vịt, gà, ngan,…)</t>
  </si>
  <si>
    <t>III</t>
  </si>
  <si>
    <t>Lâm nghiệp</t>
  </si>
  <si>
    <t>Diện tích trồng và chăm sóc rừng</t>
  </si>
  <si>
    <t>Rừng phòng hộ</t>
  </si>
  <si>
    <t>Rừng sản xuất</t>
  </si>
  <si>
    <t>Diện tích khoanh nuôi, bảo vệ rừng</t>
  </si>
  <si>
    <t>Rừng đặc dụng</t>
  </si>
  <si>
    <t>IV</t>
  </si>
  <si>
    <t>Thủy sản</t>
  </si>
  <si>
    <t>Hồ thủy điện</t>
  </si>
  <si>
    <t>Lồng cá</t>
  </si>
  <si>
    <t>Sản lượng cá lồng</t>
  </si>
  <si>
    <t xml:space="preserve">Sản lượng đánh bắt tự nhiên trong năm </t>
  </si>
  <si>
    <t>Ao</t>
  </si>
  <si>
    <t>Diện tích</t>
  </si>
  <si>
    <t>B</t>
  </si>
  <si>
    <t>Phát triển sản xuất công nghiệp, thương mại và dịch vụ</t>
  </si>
  <si>
    <t>Hợp tác xã</t>
  </si>
  <si>
    <t>HTX</t>
  </si>
  <si>
    <t xml:space="preserve">Số lao động tham gia </t>
  </si>
  <si>
    <t>Người</t>
  </si>
  <si>
    <t>Thu nhập bình quân/người/năm</t>
  </si>
  <si>
    <t>Tr.đ</t>
  </si>
  <si>
    <t xml:space="preserve">Tổ hợp tác </t>
  </si>
  <si>
    <t>Tổ</t>
  </si>
  <si>
    <t>Trang trại</t>
  </si>
  <si>
    <t>Trại</t>
  </si>
  <si>
    <t>Doanh nghiệp</t>
  </si>
  <si>
    <t>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</si>
</sst>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1">
    <numFmt numFmtId="41" formatCode="_-* #,##0\ _₫_-;\-* #,##0\ _₫_-;_-* &quot;-&quot;\ _₫_-;_-@_-"/>
    <numFmt numFmtId="43" formatCode="_-* #,##0.00\ _₫_-;\-* #,##0.00\ _₫_-;_-* &quot;-&quot;??\ _₫_-;_-@_-"/>
    <numFmt numFmtId="164" formatCode="_-* #,##0.0\ _₫_-;\-* #,##0.0\ _₫_-;_-* &quot;-&quot;??\ _₫_-;_-@_-"/>
    <numFmt numFmtId="165" formatCode="_-* #,##0\ _₫_-;\-* #,##0\ _₫_-;_-* &quot;-&quot;??\ _₫_-;_-@_-"/>
    <numFmt numFmtId="166" formatCode="#,##0.0"/>
    <numFmt numFmtId="167" formatCode="0.0"/>
    <numFmt numFmtId="168" formatCode="_-&quot;$&quot;* #,##0_-;\-&quot;$&quot;* #,##0_-;_-&quot;$&quot;* &quot;-&quot;_-;_-@_-"/>
    <numFmt numFmtId="169" formatCode="##.##%"/>
    <numFmt numFmtId="170" formatCode="_(* #,##0_);_(* \(#,##0\);_(* &quot;-&quot;??_);_(@_)"/>
    <numFmt numFmtId="171" formatCode="_-&quot;€&quot;* #,##0.00_-;\-&quot;€&quot;* #,##0.00_-;_-&quot;€&quot;* &quot;-&quot;??_-;_-@_-"/>
    <numFmt numFmtId="172" formatCode="_-&quot;€&quot;* #,##0_-;\-&quot;€&quot;* #,##0_-;_-&quot;€&quot;* &quot;-&quot;_-;_-@_-"/>
    <numFmt numFmtId="173" formatCode="#.##00"/>
    <numFmt numFmtId="174" formatCode="_-* #,##0_-;\-* #,##0_-;_-* &quot;-&quot;_-;_-@_-"/>
    <numFmt numFmtId="175" formatCode="_-* ###,0&quot;.&quot;00_-;\-* ###,0&quot;.&quot;00_-;_-* &quot;-&quot;??_-;_-@_-"/>
    <numFmt numFmtId="176" formatCode="&quot;$&quot;#,##0_);[Red]\(&quot;$&quot;#,##0\)"/>
    <numFmt numFmtId="177" formatCode="_(* #,##0_);_(* \(#,##0\);_(* \-??_);_(@_)"/>
    <numFmt numFmtId="178" formatCode="_-* #,##0_-;\-* #,##0_-;_-* \-_-;_-@_-"/>
    <numFmt numFmtId="179" formatCode="_-* #,##0\ _F_-;\-* #,##0\ _F_-;_-* &quot;-&quot;\ _F_-;_-@_-"/>
    <numFmt numFmtId="180" formatCode="_-* #,##0\ _F_-;\-* #,##0\ _F_-;_-* &quot;- &quot;_F_-;_-@_-"/>
    <numFmt numFmtId="181" formatCode="_-* #,##0\ &quot;$&quot;_-;\-* #,##0\ &quot;$&quot;_-;_-* &quot;-&quot;\ &quot;$&quot;_-;_-@_-"/>
    <numFmt numFmtId="182" formatCode="_-* #,##0.00_-;\-* #,##0.00_-;_-* &quot;-&quot;??_-;_-@_-"/>
    <numFmt numFmtId="183" formatCode="_-* #,##0\ _$_-;\-* #,##0\ _$_-;_-* &quot;-&quot;\ _$_-;_-@_-"/>
    <numFmt numFmtId="184" formatCode="_ &quot;\&quot;* #,##0_ ;_ &quot;\&quot;* \-#,##0_ ;_ &quot;\&quot;* &quot;-&quot;_ ;_ @_ "/>
    <numFmt numFmtId="185" formatCode="_ \\* #,##0_ ;_ \\* \-#,##0_ ;_ \\* \-_ ;_ @_ "/>
    <numFmt numFmtId="186" formatCode="###0"/>
    <numFmt numFmtId="187" formatCode="&quot;$&quot;#&quot;$&quot;##0_);\(&quot;$&quot;#&quot;$&quot;##0\)"/>
    <numFmt numFmtId="188" formatCode="0%;\(0%\)"/>
    <numFmt numFmtId="189" formatCode="0.0%"/>
    <numFmt numFmtId="190" formatCode="_ &quot;\&quot;* #,##0.00_ ;_ &quot;\&quot;* \-#,##0.00_ ;_ &quot;\&quot;* &quot;-&quot;??_ ;_ @_ "/>
    <numFmt numFmtId="191" formatCode="_ * #,##0_ ;_ * \-#,##0_ ;_ * &quot;-&quot;_ ;_ @_ "/>
    <numFmt numFmtId="192" formatCode="_ * #,##0.00_ ;_ * \-#,##0.00_ ;_ * &quot;-&quot;??_ ;_ @_ "/>
    <numFmt numFmtId="193" formatCode=";;"/>
    <numFmt numFmtId="194" formatCode="#,##0.0_);\(#,##0.0\)"/>
    <numFmt numFmtId="195" formatCode="_(* #,##0.0000_);_(* \(#,##0.0000\);_(* &quot;-&quot;??_);_(@_)"/>
    <numFmt numFmtId="196" formatCode="0.0%;[Red]\(0.0%\)"/>
    <numFmt numFmtId="197" formatCode="_ * #,##0.00_)&quot;£&quot;_ ;_ * \(#,##0.00\)&quot;£&quot;_ ;_ * &quot;-&quot;??_)&quot;£&quot;_ ;_ @_ "/>
    <numFmt numFmtId="198" formatCode="_-&quot;$&quot;* #,##0.00_-;\-&quot;$&quot;* #,##0.00_-;_-&quot;$&quot;* &quot;-&quot;??_-;_-@_-"/>
    <numFmt numFmtId="199" formatCode="0.0%;\(0.0%\)"/>
    <numFmt numFmtId="200" formatCode="##,###.##"/>
    <numFmt numFmtId="201" formatCode="0.000_)"/>
    <numFmt numFmtId="202" formatCode="_(* #,##0.00_);_(* \(#,##0.00\);_(* &quot;-&quot;??_);_(@_)"/>
    <numFmt numFmtId="203" formatCode="#,##0;\(#,##0\)"/>
    <numFmt numFmtId="204" formatCode="##,##0%"/>
    <numFmt numFmtId="205" formatCode="#,###%"/>
    <numFmt numFmtId="206" formatCode="##.##"/>
    <numFmt numFmtId="207" formatCode="###,###"/>
    <numFmt numFmtId="208" formatCode="###.###"/>
    <numFmt numFmtId="209" formatCode="##,###.####"/>
    <numFmt numFmtId="210" formatCode="&quot;$&quot;#,##0_);\(&quot;$&quot;#,##0\)"/>
    <numFmt numFmtId="211" formatCode="&quot;$&quot;#,##0.00_);\(&quot;$&quot;#,##0.00\)"/>
    <numFmt numFmtId="212" formatCode="\$#,##0\ ;\(\$#,##0\)"/>
    <numFmt numFmtId="213" formatCode="\t0.00%"/>
    <numFmt numFmtId="214" formatCode="#0.##"/>
    <numFmt numFmtId="215" formatCode="##,##0.##"/>
    <numFmt numFmtId="216" formatCode="0.000"/>
    <numFmt numFmtId="217" formatCode="\U\S\$#,##0.00;\(\U\S\$#,##0.00\)"/>
    <numFmt numFmtId="218" formatCode="_-* #,##0\ _D_M_-;\-* #,##0\ _D_M_-;_-* &quot;-&quot;\ _D_M_-;_-@_-"/>
    <numFmt numFmtId="219" formatCode="_-* #,##0.00\ _D_M_-;\-* #,##0.00\ _D_M_-;_-* &quot;-&quot;??\ _D_M_-;_-@_-"/>
    <numFmt numFmtId="220" formatCode="_(\§\g\ #,##0_);_(\§\g\ \(#,##0\);_(\§\g\ &quot;-&quot;??_);_(@_)"/>
    <numFmt numFmtId="221" formatCode="_(\§\g\ #,##0_);_(\§\g\ \(#,##0\);_(\§\g\ &quot;-&quot;_);_(@_)"/>
    <numFmt numFmtId="222" formatCode="_-&quot;F&quot;\ * #,##0.0_-;_-&quot;F&quot;\ * #,##0.0\-;_-&quot;F&quot;\ * &quot;-&quot;??_-;_-@_-"/>
    <numFmt numFmtId="223" formatCode="\t#\ ??/??"/>
    <numFmt numFmtId="224" formatCode="\§\g#,##0_);\(\§\g#,##0\)"/>
    <numFmt numFmtId="225" formatCode="_(* #,##0_);_(* \(#,##0\);_(* &quot;-&quot;_);_(@_)"/>
    <numFmt numFmtId="226" formatCode="_-&quot;VND&quot;* #,##0_-;\-&quot;VND&quot;* #,##0_-;_-&quot;VND&quot;* &quot;-&quot;_-;_-@_-"/>
    <numFmt numFmtId="227" formatCode="_-&quot;VND&quot;* #,##0_-;&quot;-VND&quot;* #,##0_-;_-&quot;VND&quot;* \-_-;_-@_-"/>
    <numFmt numFmtId="228" formatCode="_-* #,##0\ _?_-;\-* #,##0\ _?_-;_-* &quot;-&quot;\ _?_-;_-@_-"/>
    <numFmt numFmtId="229" formatCode="_(&quot;Rp&quot;* #,##0.00_);_(&quot;Rp&quot;* \(#,##0.00\);_(&quot;Rp&quot;* &quot;-&quot;??_);_(@_)"/>
    <numFmt numFmtId="230" formatCode="_(&quot;Rp&quot;* #,##0.00_);_(&quot;Rp&quot;* \(#,##0.00\);_(&quot;Rp&quot;* \-??_);_(@_)"/>
    <numFmt numFmtId="231" formatCode="#,##0.00\ &quot;FB&quot;;[Red]\-#,##0.00\ &quot;FB&quot;"/>
    <numFmt numFmtId="232" formatCode="#,##0.00&quot; FB&quot;;[Red]\-#,##0.00&quot; FB&quot;"/>
    <numFmt numFmtId="233" formatCode="_-* #,##0\ _₫_-;\-* #,##0\ _₫_-;_-* &quot;- &quot;_₫_-;_-@_-"/>
    <numFmt numFmtId="234" formatCode="_(* #,##0_);_(* \(#,##0\);_(* \-_);_(@_)"/>
    <numFmt numFmtId="235" formatCode="#,##0\ &quot;€&quot;;\-#,##0\ &quot;€&quot;"/>
    <numFmt numFmtId="236" formatCode="#,##0\ &quot;$&quot;;\-#,##0\ &quot;$&quot;"/>
    <numFmt numFmtId="237" formatCode="#,##0&quot; $&quot;;\-#,##0&quot; $&quot;"/>
    <numFmt numFmtId="238" formatCode="_-* #,##0.00\ _?_-;\-* #,##0.00\ _?_-;_-* &quot;-&quot;??\ _?_-;_-@_-"/>
    <numFmt numFmtId="239" formatCode="&quot;€&quot;#,##0;\-&quot;€&quot;#,##0"/>
    <numFmt numFmtId="240" formatCode="&quot;$&quot;#,##0;\-&quot;$&quot;#,##0"/>
    <numFmt numFmtId="241" formatCode="\$#,##0;&quot;-$&quot;#,##0"/>
    <numFmt numFmtId="242" formatCode="_-* #,##0\ _F_B_-;\-* #,##0\ _F_B_-;_-* &quot;-&quot;\ _F_B_-;_-@_-"/>
    <numFmt numFmtId="243" formatCode="_-* #,##0\ _F_B_-;\-* #,##0\ _F_B_-;_-* &quot;- &quot;_F_B_-;_-@_-"/>
    <numFmt numFmtId="244" formatCode="_-* #,##0.00\ _₫_-;\-* #,##0.00\ _₫_-;_-* \-??\ _₫_-;_-@_-"/>
    <numFmt numFmtId="245" formatCode="_-* #,##0.00_-;\-* #,##0.00_-;_-* \-??_-;_-@_-"/>
    <numFmt numFmtId="246" formatCode="_(* #,##0.00_);_(* \(#,##0.00\);_(* \-??_);_(@_)"/>
    <numFmt numFmtId="247" formatCode="_-[$€]* #,##0.00_-;\-[$€]* #,##0.00_-;_-[$€]* &quot;-&quot;??_-;_-@_-"/>
    <numFmt numFmtId="248" formatCode="&quot;Dong&quot;#,##0.00_);[Red]\(&quot;Dong&quot;#,##0.00\)"/>
    <numFmt numFmtId="249" formatCode="0."/>
    <numFmt numFmtId="250" formatCode="#."/>
    <numFmt numFmtId="251" formatCode="#,##0\ &quot;$&quot;_);\(#,##0\ &quot;$&quot;\)"/>
    <numFmt numFmtId="252" formatCode="_-&quot;IR£&quot;* #,##0.00_-;\-&quot;IR£&quot;* #,##0.00_-;_-&quot;IR£&quot;* &quot;-&quot;??_-;_-@_-"/>
    <numFmt numFmtId="253" formatCode="&quot;£&quot;#,##0;[Red]\-&quot;£&quot;#,##0"/>
    <numFmt numFmtId="254" formatCode="0&quot;.&quot;0000"/>
    <numFmt numFmtId="255" formatCode="&quot;\&quot;#,##0;[Red]\-&quot;\&quot;#,##0"/>
    <numFmt numFmtId="256" formatCode="&quot;\&quot;#,##0.00;\-&quot;\&quot;#,##0.00"/>
    <numFmt numFmtId="257" formatCode="_ * #,##0_)_£_ ;_ * \(#,##0\)_£_ ;_ * &quot;-&quot;_)_£_ ;_ @_ "/>
    <numFmt numFmtId="258" formatCode="#,##0.000_);\(#,##0.000\)"/>
    <numFmt numFmtId="259" formatCode="#,##0.00\ &quot;F&quot;;[Red]\-#,##0.00\ &quot;F&quot;"/>
    <numFmt numFmtId="260" formatCode="&quot;€&quot;#,##0;[Red]\-&quot;€&quot;#,##0"/>
    <numFmt numFmtId="261" formatCode="&quot;$&quot;#,##0;[Red]\-&quot;$&quot;#,##0"/>
    <numFmt numFmtId="262" formatCode="\$#,##0;[Red]&quot;-$&quot;#,##0"/>
    <numFmt numFmtId="263" formatCode="_-&quot;£&quot;* #,##0_-;\-&quot;£&quot;* #,##0_-;_-&quot;£&quot;* &quot;-&quot;_-;_-@_-"/>
    <numFmt numFmtId="264" formatCode="_-\£* #,##0_-;&quot;-£&quot;* #,##0_-;_-\£* \-_-;_-@_-"/>
    <numFmt numFmtId="265" formatCode="#,##0.00\ \ "/>
    <numFmt numFmtId="266" formatCode="#,##0.00&quot;  &quot;"/>
    <numFmt numFmtId="267" formatCode="0.00000"/>
    <numFmt numFmtId="268" formatCode="_-* #,##0.0\ _F_-;\-* #,##0.0\ _F_-;_-* &quot;-&quot;??\ _F_-;_-@_-"/>
    <numFmt numFmtId="269" formatCode="_-&quot;£&quot;* #,##0.00_-;\-&quot;£&quot;* #,##0.00_-;_-&quot;£&quot;* &quot;-&quot;??_-;_-@_-"/>
    <numFmt numFmtId="270" formatCode="_-\£* #,##0.00_-;&quot;-£&quot;* #,##0.00_-;_-\£* \-??_-;_-@_-"/>
    <numFmt numFmtId="271" formatCode="0.00000000000E+00;\?"/>
    <numFmt numFmtId="272" formatCode="#,##0.00&quot; F&quot;;[Red]\-#,##0.00&quot; F&quot;"/>
    <numFmt numFmtId="273" formatCode="_-* ###,0&quot;.&quot;00\ _F_B_-;\-* ###,0&quot;.&quot;00\ _F_B_-;_-* &quot;-&quot;??\ _F_B_-;_-@_-"/>
    <numFmt numFmtId="274" formatCode="_-* #,##0.0\ _F_-;\-* #,##0.0\ _F_-;_-* \-??\ _F_-;_-@_-"/>
    <numFmt numFmtId="275" formatCode="&quot;.&quot;#,##0.00_);[Red]\(&quot;.&quot;#,##0.00\)"/>
    <numFmt numFmtId="276" formatCode="&quot;\&quot;#,##0;&quot;\&quot;\-#,##0"/>
    <numFmt numFmtId="277" formatCode="\\#,##0;&quot;\-&quot;#,##0"/>
    <numFmt numFmtId="278" formatCode="_-* ###,0\.00\ _F_B_-;\-* ###,0\.00\ _F_B_-;_-* \-??\ _F_B_-;_-@_-"/>
    <numFmt numFmtId="279" formatCode="#,##0\ &quot;F&quot;;\-#,##0\ &quot;F&quot;"/>
    <numFmt numFmtId="280" formatCode="#,##0\ &quot;F&quot;;[Red]\-#,##0\ &quot;F&quot;"/>
    <numFmt numFmtId="281" formatCode="_-* #,##0\ &quot;F&quot;_-;\-* #,##0\ &quot;F&quot;_-;_-* &quot;-&quot;\ &quot;F&quot;_-;_-@_-"/>
    <numFmt numFmtId="282" formatCode="0000"/>
    <numFmt numFmtId="283" formatCode="00"/>
    <numFmt numFmtId="284" formatCode="000"/>
    <numFmt numFmtId="285" formatCode="#,##0.00\ &quot;F&quot;;\-#,##0.00\ &quot;F&quot;"/>
    <numFmt numFmtId="286" formatCode="_-* #,##0\ &quot;DM&quot;_-;\-* #,##0\ &quot;DM&quot;_-;_-* &quot;-&quot;\ &quot;DM&quot;_-;_-@_-"/>
    <numFmt numFmtId="287" formatCode="_-* #,##0.00\ &quot;DM&quot;_-;\-* #,##0.00\ &quot;DM&quot;_-;_-* &quot;-&quot;??\ &quot;DM&quot;_-;_-@_-"/>
    <numFmt numFmtId="288" formatCode="_(&quot;$&quot;* #,##0_);_(&quot;$&quot;* \(#,##0\);_(&quot;$&quot;* &quot;-&quot;_);_(@_)"/>
    <numFmt numFmtId="289" formatCode="_(&quot;$&quot;* #,##0.00_);_(&quot;$&quot;* \(#,##0.00\);_(&quot;$&quot;* &quot;-&quot;??_);_(@_)"/>
    <numFmt numFmtId="290" formatCode="_ &quot;\&quot;* #,##0_ ;_ &quot;\&quot;* &quot;\&quot;\!\-#,##0_ ;_ &quot;\&quot;* &quot;-&quot;_ ;_ @_ "/>
    <numFmt numFmtId="291" formatCode="_ &quot;\&quot;* #,##0.00_ ;_ &quot;\&quot;* &quot;\&quot;\!\-#,##0.00_ ;_ &quot;\&quot;* &quot;-&quot;??_ ;_ @_ "/>
    <numFmt numFmtId="292" formatCode="0_)"/>
  </numFmts>
  <fonts count="156"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2"/>
      <name val="VNI-Times"/>
    </font>
    <font>
      <sz val="12"/>
      <name val=".VnTime"/>
      <family val="2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Arial"/>
      <family val="2"/>
    </font>
    <font>
      <sz val="10"/>
      <name val="AngsanaUPC"/>
      <family val="1"/>
    </font>
    <font>
      <sz val="12"/>
      <name val=".VnArial"/>
      <family val="2"/>
    </font>
    <font>
      <sz val="10"/>
      <name val=".VnTime"/>
      <family val="2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4"/>
      <name val="뼻뮝"/>
      <family val="3"/>
      <charset val="129"/>
    </font>
    <font>
      <sz val="10"/>
      <name val="VNI-Times"/>
    </font>
    <font>
      <sz val="10"/>
      <name val="MS Sans Serif"/>
      <family val="2"/>
    </font>
    <font>
      <sz val="10"/>
      <name val="Helv"/>
      <family val="2"/>
    </font>
    <font>
      <sz val="12"/>
      <name val="???"/>
    </font>
    <font>
      <sz val="9"/>
      <name val="Arial"/>
      <family val="2"/>
    </font>
    <font>
      <sz val="11"/>
      <name val="–¾’©"/>
      <family val="1"/>
      <charset val="128"/>
    </font>
    <font>
      <sz val="14"/>
      <name val="VNTime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sz val="10"/>
      <name val="VnTimes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name val="VNtimes new roman"/>
      <family val="2"/>
    </font>
    <font>
      <sz val="11"/>
      <name val="±¼¸²Ã¼"/>
      <family val="3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2"/>
      <name val="¹ÙÅÁÃ¼"/>
      <charset val="129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</font>
    <font>
      <sz val="12"/>
      <name val="µ¸¿òÃ¼"/>
      <family val="3"/>
      <charset val="129"/>
    </font>
    <font>
      <sz val="12"/>
      <name val="System"/>
      <family val="1"/>
      <charset val="129"/>
    </font>
    <font>
      <sz val="10"/>
      <name val="Helv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b/>
      <sz val="13"/>
      <name val="Tms Rmn"/>
      <family val="1"/>
    </font>
    <font>
      <sz val="11"/>
      <name val="Tms Rmn"/>
    </font>
    <font>
      <sz val="11"/>
      <name val="VNI-Times"/>
    </font>
    <font>
      <sz val="11"/>
      <color indexed="8"/>
      <name val="Calibri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8"/>
      <name val="SVNtimes new roman"/>
      <family val="2"/>
    </font>
    <font>
      <sz val="10"/>
      <name val="VNI-Aptima"/>
    </font>
    <font>
      <sz val="10"/>
      <name val="SVNtimes new roman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name val="VNTimeH"/>
      <family val="2"/>
    </font>
    <font>
      <sz val="10"/>
      <name val="Arial CE"/>
      <charset val="238"/>
    </font>
    <font>
      <sz val="12"/>
      <name val="Tms Rmn"/>
      <family val="1"/>
    </font>
    <font>
      <sz val="10"/>
      <color indexed="16"/>
      <name val="MS Serif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8"/>
      <name val="Arial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"/>
      <color indexed="8"/>
      <name val="Courier"/>
      <family val="3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3"/>
      <charset val="129"/>
    </font>
    <font>
      <sz val="10"/>
      <name val=" "/>
      <family val="1"/>
      <charset val="136"/>
    </font>
    <font>
      <sz val="10"/>
      <name val="Tahoma"/>
      <family val="2"/>
    </font>
    <font>
      <sz val="10"/>
      <name val="VNI-Helve"/>
    </font>
    <font>
      <b/>
      <sz val="11"/>
      <name val="Helv"/>
    </font>
    <font>
      <sz val="14"/>
      <name val=".VnTime"/>
      <family val="2"/>
    </font>
    <font>
      <b/>
      <i/>
      <sz val="12"/>
      <name val=".VnAristote"/>
      <family val="2"/>
    </font>
    <font>
      <sz val="12"/>
      <name val="Arial"/>
      <family val="2"/>
    </font>
    <font>
      <sz val="13"/>
      <name val=".VnTime"/>
      <family val="2"/>
    </font>
    <font>
      <sz val="7"/>
      <name val="Small Fonts"/>
      <family val="2"/>
    </font>
    <font>
      <b/>
      <sz val="12"/>
      <name val="VN-NTime"/>
      <family val="2"/>
    </font>
    <font>
      <sz val="12"/>
      <name val="바탕체"/>
      <family val="3"/>
      <charset val="129"/>
    </font>
    <font>
      <sz val="11"/>
      <color theme="1"/>
      <name val="Calibri"/>
      <family val="2"/>
      <scheme val="minor"/>
    </font>
    <font>
      <sz val="14"/>
      <name val="System"/>
      <family val="2"/>
    </font>
    <font>
      <b/>
      <sz val="11"/>
      <name val="Arial"/>
      <family val="2"/>
    </font>
    <font>
      <sz val="12"/>
      <color indexed="8"/>
      <name val="Times New Roman"/>
      <family val="1"/>
    </font>
    <font>
      <sz val="12"/>
      <name val="Helv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10.8"/>
      <color indexed="12"/>
      <name val=".VnArial Narrow"/>
      <family val="2"/>
    </font>
    <font>
      <b/>
      <sz val="12"/>
      <name val="宋体"/>
      <charset val="134"/>
    </font>
    <font>
      <sz val="8"/>
      <name val="MS Sans Serif"/>
      <family val="2"/>
    </font>
    <font>
      <sz val="11"/>
      <color indexed="32"/>
      <name val="VNI-Times"/>
    </font>
    <font>
      <b/>
      <sz val="10"/>
      <name val="Tahoma"/>
      <family val="2"/>
    </font>
    <font>
      <b/>
      <sz val="8"/>
      <color indexed="8"/>
      <name val="Helv"/>
    </font>
    <font>
      <sz val="13"/>
      <name val=".VnArial"/>
      <family val="2"/>
    </font>
    <font>
      <b/>
      <sz val="12"/>
      <name val="VNI-Cooper"/>
    </font>
    <font>
      <b/>
      <sz val="12"/>
      <name val=".VnTime"/>
      <family val="2"/>
    </font>
    <font>
      <b/>
      <i/>
      <u/>
      <sz val="12"/>
      <name val=".VnTimeH"/>
      <family val="2"/>
    </font>
    <font>
      <sz val="10"/>
      <name val=".VnArial Narrow"/>
      <family val="2"/>
    </font>
    <font>
      <sz val="8"/>
      <name val="VNI-Helve"/>
    </font>
    <font>
      <sz val="12"/>
      <name val="VNTime"/>
    </font>
    <font>
      <sz val="12"/>
      <name val="VNTime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sz val="10"/>
      <name val="VNtimes new roman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sz val="9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16"/>
      <name val="AngsanaUPC"/>
      <family val="3"/>
    </font>
    <font>
      <sz val="22"/>
      <name val="ＭＳ 明朝"/>
      <family val="1"/>
      <charset val="128"/>
    </font>
    <font>
      <sz val="14"/>
      <name val="뼻뮝"/>
      <family val="3"/>
    </font>
    <font>
      <sz val="12"/>
      <color indexed="8"/>
      <name val="바탕체"/>
      <family val="3"/>
    </font>
    <font>
      <sz val="12"/>
      <name val="뼻뮝"/>
      <family val="3"/>
    </font>
    <font>
      <sz val="12"/>
      <name val="宋体"/>
      <family val="1"/>
      <charset val="136"/>
    </font>
    <font>
      <u/>
      <sz val="10"/>
      <color indexed="14"/>
      <name val="MS Sans Serif"/>
      <family val="2"/>
    </font>
    <font>
      <sz val="12"/>
      <name val="바탕체"/>
      <family val="1"/>
      <charset val="129"/>
    </font>
    <font>
      <sz val="10"/>
      <name val="굴림체"/>
      <family val="3"/>
    </font>
    <font>
      <sz val="10"/>
      <name val="돋움체"/>
      <family val="3"/>
      <charset val="129"/>
    </font>
    <font>
      <u/>
      <sz val="9"/>
      <color indexed="36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u/>
      <sz val="10"/>
      <color indexed="12"/>
      <name val="MS Sans Serif"/>
      <family val="2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sz val="12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</borders>
  <cellStyleXfs count="1177">
    <xf numFmtId="0" fontId="0" fillId="0" borderId="0"/>
    <xf numFmtId="43" fontId="4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69" fontId="12" fillId="0" borderId="10">
      <alignment horizontal="center"/>
      <protection hidden="1"/>
    </xf>
    <xf numFmtId="170" fontId="13" fillId="0" borderId="11" applyFont="0" applyBorder="0"/>
    <xf numFmtId="171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6" fillId="0" borderId="0" applyFont="0" applyFill="0" applyBorder="0" applyAlignment="0" applyProtection="0"/>
    <xf numFmtId="173" fontId="17" fillId="0" borderId="0" applyFont="0" applyFill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0" fillId="0" borderId="0"/>
    <xf numFmtId="0" fontId="21" fillId="0" borderId="0"/>
    <xf numFmtId="40" fontId="2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7" fontId="11" fillId="0" borderId="0" applyFill="0" applyBorder="0" applyAlignment="0" applyProtection="0"/>
    <xf numFmtId="0" fontId="1" fillId="0" borderId="0" applyNumberFormat="0" applyFill="0" applyBorder="0" applyAlignment="0" applyProtection="0"/>
    <xf numFmtId="178" fontId="11" fillId="0" borderId="0" applyFill="0" applyBorder="0" applyAlignment="0" applyProtection="0"/>
    <xf numFmtId="0" fontId="17" fillId="0" borderId="0" applyNumberForma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1" fontId="2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1" fontId="23" fillId="0" borderId="0" applyFont="0" applyFill="0" applyBorder="0" applyAlignment="0" applyProtection="0"/>
    <xf numFmtId="168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23" fillId="0" borderId="0" applyFont="0" applyFill="0" applyBorder="0" applyAlignment="0" applyProtection="0"/>
    <xf numFmtId="174" fontId="10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2" fontId="10" fillId="0" borderId="0" applyFont="0" applyFill="0" applyBorder="0" applyAlignment="0" applyProtection="0"/>
    <xf numFmtId="183" fontId="23" fillId="0" borderId="0" applyFont="0" applyFill="0" applyBorder="0" applyAlignment="0" applyProtection="0"/>
    <xf numFmtId="174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4" fontId="10" fillId="0" borderId="0" applyFont="0" applyFill="0" applyBorder="0" applyAlignment="0" applyProtection="0"/>
    <xf numFmtId="18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24" fillId="0" borderId="0"/>
    <xf numFmtId="0" fontId="17" fillId="0" borderId="0" applyNumberFormat="0" applyFill="0" applyBorder="0" applyAlignment="0" applyProtection="0"/>
    <xf numFmtId="0" fontId="25" fillId="0" borderId="0"/>
    <xf numFmtId="0" fontId="1" fillId="0" borderId="0"/>
    <xf numFmtId="184" fontId="26" fillId="0" borderId="0" applyFont="0" applyFill="0" applyBorder="0" applyAlignment="0" applyProtection="0"/>
    <xf numFmtId="185" fontId="11" fillId="0" borderId="0" applyFill="0" applyBorder="0" applyAlignment="0" applyProtection="0"/>
    <xf numFmtId="186" fontId="16" fillId="0" borderId="0" applyFont="0" applyFill="0" applyBorder="0" applyAlignment="0" applyProtection="0"/>
    <xf numFmtId="168" fontId="2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" fontId="29" fillId="0" borderId="3" applyBorder="0" applyAlignment="0">
      <alignment horizontal="center"/>
    </xf>
    <xf numFmtId="188" fontId="30" fillId="0" borderId="0" applyFont="0" applyFill="0" applyBorder="0" applyAlignment="0" applyProtection="0"/>
    <xf numFmtId="0" fontId="10" fillId="0" borderId="0" applyFont="0" applyFill="0" applyBorder="0" applyAlignment="0"/>
    <xf numFmtId="189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84" fontId="26" fillId="0" borderId="0" applyFont="0" applyFill="0" applyBorder="0" applyAlignment="0" applyProtection="0"/>
    <xf numFmtId="185" fontId="11" fillId="0" borderId="0" applyFill="0" applyBorder="0" applyAlignment="0" applyProtection="0"/>
    <xf numFmtId="0" fontId="31" fillId="3" borderId="0"/>
    <xf numFmtId="0" fontId="31" fillId="3" borderId="0"/>
    <xf numFmtId="184" fontId="26" fillId="0" borderId="0" applyFont="0" applyFill="0" applyBorder="0" applyAlignment="0" applyProtection="0"/>
    <xf numFmtId="0" fontId="31" fillId="3" borderId="0"/>
    <xf numFmtId="184" fontId="26" fillId="0" borderId="0" applyFont="0" applyFill="0" applyBorder="0" applyAlignment="0" applyProtection="0"/>
    <xf numFmtId="0" fontId="32" fillId="3" borderId="0"/>
    <xf numFmtId="0" fontId="31" fillId="4" borderId="0"/>
    <xf numFmtId="0" fontId="31" fillId="3" borderId="0"/>
    <xf numFmtId="0" fontId="31" fillId="3" borderId="0"/>
    <xf numFmtId="0" fontId="31" fillId="3" borderId="0"/>
    <xf numFmtId="0" fontId="33" fillId="0" borderId="0"/>
    <xf numFmtId="9" fontId="34" fillId="0" borderId="0" applyBorder="0" applyAlignment="0" applyProtection="0"/>
    <xf numFmtId="0" fontId="35" fillId="3" borderId="0"/>
    <xf numFmtId="0" fontId="35" fillId="3" borderId="0"/>
    <xf numFmtId="0" fontId="35" fillId="3" borderId="0"/>
    <xf numFmtId="0" fontId="35" fillId="4" borderId="0"/>
    <xf numFmtId="0" fontId="35" fillId="3" borderId="0"/>
    <xf numFmtId="0" fontId="32" fillId="3" borderId="0"/>
    <xf numFmtId="0" fontId="35" fillId="4" borderId="0"/>
    <xf numFmtId="0" fontId="35" fillId="3" borderId="0"/>
    <xf numFmtId="0" fontId="11" fillId="0" borderId="0"/>
    <xf numFmtId="0" fontId="36" fillId="3" borderId="0"/>
    <xf numFmtId="0" fontId="36" fillId="3" borderId="0"/>
    <xf numFmtId="0" fontId="36" fillId="3" borderId="0"/>
    <xf numFmtId="0" fontId="36" fillId="4" borderId="0"/>
    <xf numFmtId="0" fontId="36" fillId="3" borderId="0"/>
    <xf numFmtId="0" fontId="32" fillId="3" borderId="0"/>
    <xf numFmtId="0" fontId="36" fillId="4" borderId="0"/>
    <xf numFmtId="0" fontId="36" fillId="3" borderId="0"/>
    <xf numFmtId="0" fontId="37" fillId="0" borderId="0">
      <alignment wrapText="1"/>
    </xf>
    <xf numFmtId="0" fontId="32" fillId="0" borderId="0">
      <alignment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22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184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41" fillId="0" borderId="0">
      <alignment horizontal="center" wrapText="1"/>
      <protection locked="0"/>
    </xf>
    <xf numFmtId="191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191" fontId="42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192" fontId="42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3" fillId="0" borderId="0"/>
    <xf numFmtId="0" fontId="44" fillId="0" borderId="0"/>
    <xf numFmtId="0" fontId="45" fillId="0" borderId="0" applyNumberFormat="0" applyFill="0" applyBorder="0" applyAlignment="0" applyProtection="0"/>
    <xf numFmtId="0" fontId="40" fillId="0" borderId="0"/>
    <xf numFmtId="0" fontId="39" fillId="0" borderId="0"/>
    <xf numFmtId="0" fontId="40" fillId="0" borderId="0"/>
    <xf numFmtId="0" fontId="46" fillId="0" borderId="0"/>
    <xf numFmtId="0" fontId="47" fillId="0" borderId="0"/>
    <xf numFmtId="193" fontId="24" fillId="0" borderId="0" applyFill="0" applyBorder="0" applyAlignment="0"/>
    <xf numFmtId="194" fontId="48" fillId="0" borderId="0" applyFill="0" applyBorder="0" applyAlignment="0"/>
    <xf numFmtId="195" fontId="48" fillId="0" borderId="0" applyFill="0" applyBorder="0" applyAlignment="0"/>
    <xf numFmtId="196" fontId="48" fillId="0" borderId="0" applyFill="0" applyBorder="0" applyAlignment="0"/>
    <xf numFmtId="197" fontId="1" fillId="0" borderId="0" applyFill="0" applyBorder="0" applyAlignment="0"/>
    <xf numFmtId="198" fontId="48" fillId="0" borderId="0" applyFill="0" applyBorder="0" applyAlignment="0"/>
    <xf numFmtId="199" fontId="48" fillId="0" borderId="0" applyFill="0" applyBorder="0" applyAlignment="0"/>
    <xf numFmtId="194" fontId="48" fillId="0" borderId="0" applyFill="0" applyBorder="0" applyAlignment="0"/>
    <xf numFmtId="0" fontId="49" fillId="0" borderId="0"/>
    <xf numFmtId="200" fontId="50" fillId="0" borderId="12" applyBorder="0"/>
    <xf numFmtId="200" fontId="51" fillId="0" borderId="8">
      <protection locked="0"/>
    </xf>
    <xf numFmtId="3" fontId="52" fillId="5" borderId="3"/>
    <xf numFmtId="0" fontId="53" fillId="0" borderId="1" applyNumberFormat="0" applyFill="0" applyProtection="0">
      <alignment horizontal="center"/>
    </xf>
    <xf numFmtId="201" fontId="54" fillId="0" borderId="0"/>
    <xf numFmtId="201" fontId="54" fillId="0" borderId="0"/>
    <xf numFmtId="201" fontId="54" fillId="0" borderId="0"/>
    <xf numFmtId="201" fontId="54" fillId="0" borderId="0"/>
    <xf numFmtId="201" fontId="54" fillId="0" borderId="0"/>
    <xf numFmtId="201" fontId="54" fillId="0" borderId="0"/>
    <xf numFmtId="201" fontId="54" fillId="0" borderId="0"/>
    <xf numFmtId="201" fontId="54" fillId="0" borderId="0"/>
    <xf numFmtId="0" fontId="55" fillId="0" borderId="3"/>
    <xf numFmtId="198" fontId="48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3" fillId="0" borderId="0"/>
    <xf numFmtId="37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57" fillId="0" borderId="0" applyNumberFormat="0" applyAlignment="0">
      <alignment horizontal="left"/>
    </xf>
    <xf numFmtId="0" fontId="58" fillId="0" borderId="0" applyNumberFormat="0" applyAlignment="0"/>
    <xf numFmtId="204" fontId="59" fillId="0" borderId="0">
      <protection locked="0"/>
    </xf>
    <xf numFmtId="205" fontId="59" fillId="0" borderId="0">
      <protection locked="0"/>
    </xf>
    <xf numFmtId="206" fontId="60" fillId="0" borderId="13">
      <protection locked="0"/>
    </xf>
    <xf numFmtId="207" fontId="59" fillId="0" borderId="0">
      <protection locked="0"/>
    </xf>
    <xf numFmtId="208" fontId="59" fillId="0" borderId="0">
      <protection locked="0"/>
    </xf>
    <xf numFmtId="207" fontId="59" fillId="0" borderId="0" applyNumberFormat="0">
      <protection locked="0"/>
    </xf>
    <xf numFmtId="207" fontId="59" fillId="0" borderId="0">
      <protection locked="0"/>
    </xf>
    <xf numFmtId="200" fontId="61" fillId="0" borderId="10"/>
    <xf numFmtId="209" fontId="61" fillId="0" borderId="10"/>
    <xf numFmtId="194" fontId="48" fillId="0" borderId="0" applyFont="0" applyFill="0" applyBorder="0" applyAlignment="0" applyProtection="0"/>
    <xf numFmtId="210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2" fontId="1" fillId="0" borderId="0" applyFont="0" applyFill="0" applyBorder="0" applyAlignment="0" applyProtection="0"/>
    <xf numFmtId="213" fontId="1" fillId="0" borderId="0"/>
    <xf numFmtId="214" fontId="62" fillId="0" borderId="8"/>
    <xf numFmtId="170" fontId="14" fillId="0" borderId="0" applyFont="0" applyFill="0" applyBorder="0" applyAlignment="0" applyProtection="0"/>
    <xf numFmtId="1" fontId="63" fillId="0" borderId="14" applyBorder="0"/>
    <xf numFmtId="200" fontId="12" fillId="0" borderId="10">
      <alignment horizontal="center"/>
      <protection hidden="1"/>
    </xf>
    <xf numFmtId="215" fontId="64" fillId="0" borderId="10">
      <alignment horizontal="center"/>
      <protection hidden="1"/>
    </xf>
    <xf numFmtId="216" fontId="11" fillId="0" borderId="15"/>
    <xf numFmtId="0" fontId="65" fillId="3" borderId="0" applyNumberFormat="0" applyFont="0" applyFill="0" applyBorder="0" applyProtection="0">
      <alignment horizontal="left"/>
    </xf>
    <xf numFmtId="0" fontId="1" fillId="0" borderId="0" applyFont="0" applyFill="0" applyBorder="0" applyAlignment="0" applyProtection="0"/>
    <xf numFmtId="14" fontId="66" fillId="0" borderId="0" applyFill="0" applyBorder="0" applyAlignment="0"/>
    <xf numFmtId="0" fontId="1" fillId="0" borderId="0" applyFont="0" applyFill="0" applyBorder="0" applyAlignment="0" applyProtection="0"/>
    <xf numFmtId="0" fontId="67" fillId="0" borderId="0"/>
    <xf numFmtId="16" fontId="1" fillId="0" borderId="0"/>
    <xf numFmtId="16" fontId="1" fillId="0" borderId="0"/>
    <xf numFmtId="217" fontId="1" fillId="0" borderId="16">
      <alignment vertical="center"/>
    </xf>
    <xf numFmtId="218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20" fontId="11" fillId="0" borderId="0"/>
    <xf numFmtId="221" fontId="17" fillId="0" borderId="3"/>
    <xf numFmtId="222" fontId="16" fillId="0" borderId="0" applyFont="0" applyFill="0" applyBorder="0" applyAlignment="0" applyProtection="0"/>
    <xf numFmtId="223" fontId="1" fillId="0" borderId="0"/>
    <xf numFmtId="224" fontId="17" fillId="0" borderId="0"/>
    <xf numFmtId="174" fontId="68" fillId="0" borderId="0" applyFont="0" applyFill="0" applyBorder="0" applyAlignment="0" applyProtection="0"/>
    <xf numFmtId="182" fontId="68" fillId="0" borderId="0" applyFont="0" applyFill="0" applyBorder="0" applyAlignment="0" applyProtection="0"/>
    <xf numFmtId="174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8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4" fontId="68" fillId="0" borderId="0" applyFont="0" applyFill="0" applyBorder="0" applyAlignment="0" applyProtection="0"/>
    <xf numFmtId="174" fontId="68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ill="0" applyBorder="0" applyAlignment="0" applyProtection="0"/>
    <xf numFmtId="232" fontId="11" fillId="0" borderId="0" applyFill="0" applyBorder="0" applyAlignment="0" applyProtection="0"/>
    <xf numFmtId="232" fontId="11" fillId="0" borderId="0" applyFill="0" applyBorder="0" applyAlignment="0" applyProtection="0"/>
    <xf numFmtId="232" fontId="11" fillId="0" borderId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ill="0" applyBorder="0" applyAlignment="0" applyProtection="0"/>
    <xf numFmtId="232" fontId="11" fillId="0" borderId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25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33" fontId="11" fillId="0" borderId="0" applyFill="0" applyBorder="0" applyAlignment="0" applyProtection="0"/>
    <xf numFmtId="41" fontId="68" fillId="0" borderId="0" applyFont="0" applyFill="0" applyBorder="0" applyAlignment="0" applyProtection="0"/>
    <xf numFmtId="178" fontId="11" fillId="0" borderId="0" applyFill="0" applyBorder="0" applyAlignment="0" applyProtection="0"/>
    <xf numFmtId="233" fontId="11" fillId="0" borderId="0" applyFill="0" applyBorder="0" applyAlignment="0" applyProtection="0"/>
    <xf numFmtId="225" fontId="68" fillId="0" borderId="0" applyFont="0" applyFill="0" applyBorder="0" applyAlignment="0" applyProtection="0"/>
    <xf numFmtId="233" fontId="11" fillId="0" borderId="0" applyFill="0" applyBorder="0" applyAlignment="0" applyProtection="0"/>
    <xf numFmtId="41" fontId="68" fillId="0" borderId="0" applyFont="0" applyFill="0" applyBorder="0" applyAlignment="0" applyProtection="0"/>
    <xf numFmtId="174" fontId="68" fillId="0" borderId="0" applyFont="0" applyFill="0" applyBorder="0" applyAlignment="0" applyProtection="0"/>
    <xf numFmtId="174" fontId="68" fillId="0" borderId="0" applyFont="0" applyFill="0" applyBorder="0" applyAlignment="0" applyProtection="0"/>
    <xf numFmtId="174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174" fontId="68" fillId="0" borderId="0" applyFont="0" applyFill="0" applyBorder="0" applyAlignment="0" applyProtection="0"/>
    <xf numFmtId="174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174" fontId="68" fillId="0" borderId="0" applyFont="0" applyFill="0" applyBorder="0" applyAlignment="0" applyProtection="0"/>
    <xf numFmtId="174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4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182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82" fontId="68" fillId="0" borderId="0" applyFont="0" applyFill="0" applyBorder="0" applyAlignment="0" applyProtection="0"/>
    <xf numFmtId="182" fontId="68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9" fontId="11" fillId="0" borderId="0" applyFont="0" applyFill="0" applyBorder="0" applyAlignment="0" applyProtection="0"/>
    <xf numFmtId="239" fontId="1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40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241" fontId="11" fillId="0" borderId="0" applyFill="0" applyBorder="0" applyAlignment="0" applyProtection="0"/>
    <xf numFmtId="241" fontId="11" fillId="0" borderId="0" applyFill="0" applyBorder="0" applyAlignment="0" applyProtection="0"/>
    <xf numFmtId="241" fontId="11" fillId="0" borderId="0" applyFill="0" applyBorder="0" applyAlignment="0" applyProtection="0"/>
    <xf numFmtId="241" fontId="11" fillId="0" borderId="0" applyFill="0" applyBorder="0" applyAlignment="0" applyProtection="0"/>
    <xf numFmtId="240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241" fontId="11" fillId="0" borderId="0" applyFill="0" applyBorder="0" applyAlignment="0" applyProtection="0"/>
    <xf numFmtId="241" fontId="11" fillId="0" borderId="0" applyFill="0" applyBorder="0" applyAlignment="0" applyProtection="0"/>
    <xf numFmtId="239" fontId="11" fillId="0" borderId="0" applyFont="0" applyFill="0" applyBorder="0" applyAlignment="0" applyProtection="0"/>
    <xf numFmtId="239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42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243" fontId="11" fillId="0" borderId="0" applyFill="0" applyBorder="0" applyAlignment="0" applyProtection="0"/>
    <xf numFmtId="243" fontId="11" fillId="0" borderId="0" applyFill="0" applyBorder="0" applyAlignment="0" applyProtection="0"/>
    <xf numFmtId="243" fontId="11" fillId="0" borderId="0" applyFill="0" applyBorder="0" applyAlignment="0" applyProtection="0"/>
    <xf numFmtId="243" fontId="11" fillId="0" borderId="0" applyFill="0" applyBorder="0" applyAlignment="0" applyProtection="0"/>
    <xf numFmtId="242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243" fontId="11" fillId="0" borderId="0" applyFill="0" applyBorder="0" applyAlignment="0" applyProtection="0"/>
    <xf numFmtId="243" fontId="11" fillId="0" borderId="0" applyFill="0" applyBorder="0" applyAlignment="0" applyProtection="0"/>
    <xf numFmtId="242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202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244" fontId="11" fillId="0" borderId="0" applyFill="0" applyBorder="0" applyAlignment="0" applyProtection="0"/>
    <xf numFmtId="43" fontId="68" fillId="0" borderId="0" applyFont="0" applyFill="0" applyBorder="0" applyAlignment="0" applyProtection="0"/>
    <xf numFmtId="245" fontId="11" fillId="0" borderId="0" applyFill="0" applyBorder="0" applyAlignment="0" applyProtection="0"/>
    <xf numFmtId="244" fontId="11" fillId="0" borderId="0" applyFill="0" applyBorder="0" applyAlignment="0" applyProtection="0"/>
    <xf numFmtId="202" fontId="68" fillId="0" borderId="0" applyFont="0" applyFill="0" applyBorder="0" applyAlignment="0" applyProtection="0"/>
    <xf numFmtId="244" fontId="11" fillId="0" borderId="0" applyFill="0" applyBorder="0" applyAlignment="0" applyProtection="0"/>
    <xf numFmtId="43" fontId="68" fillId="0" borderId="0" applyFont="0" applyFill="0" applyBorder="0" applyAlignment="0" applyProtection="0"/>
    <xf numFmtId="182" fontId="68" fillId="0" borderId="0" applyFont="0" applyFill="0" applyBorder="0" applyAlignment="0" applyProtection="0"/>
    <xf numFmtId="182" fontId="68" fillId="0" borderId="0" applyFont="0" applyFill="0" applyBorder="0" applyAlignment="0" applyProtection="0"/>
    <xf numFmtId="18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182" fontId="68" fillId="0" borderId="0" applyFont="0" applyFill="0" applyBorder="0" applyAlignment="0" applyProtection="0"/>
    <xf numFmtId="18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2" fontId="68" fillId="0" borderId="0" applyFont="0" applyFill="0" applyBorder="0" applyAlignment="0" applyProtection="0"/>
    <xf numFmtId="182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82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3" fontId="11" fillId="0" borderId="0" applyFont="0" applyBorder="0" applyAlignment="0"/>
    <xf numFmtId="0" fontId="69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Font="0" applyBorder="0" applyAlignment="0"/>
    <xf numFmtId="198" fontId="48" fillId="0" borderId="0" applyFill="0" applyBorder="0" applyAlignment="0"/>
    <xf numFmtId="194" fontId="48" fillId="0" borderId="0" applyFill="0" applyBorder="0" applyAlignment="0"/>
    <xf numFmtId="198" fontId="48" fillId="0" borderId="0" applyFill="0" applyBorder="0" applyAlignment="0"/>
    <xf numFmtId="199" fontId="48" fillId="0" borderId="0" applyFill="0" applyBorder="0" applyAlignment="0"/>
    <xf numFmtId="194" fontId="48" fillId="0" borderId="0" applyFill="0" applyBorder="0" applyAlignment="0"/>
    <xf numFmtId="0" fontId="70" fillId="0" borderId="0" applyNumberFormat="0" applyAlignment="0">
      <alignment horizontal="left"/>
    </xf>
    <xf numFmtId="247" fontId="1" fillId="0" borderId="0" applyFon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Font="0" applyBorder="0" applyAlignment="0"/>
    <xf numFmtId="0" fontId="52" fillId="5" borderId="3">
      <alignment horizontal="centerContinuous" vertical="center"/>
    </xf>
    <xf numFmtId="3" fontId="52" fillId="5" borderId="3">
      <alignment horizontal="center" vertical="center" wrapText="1"/>
    </xf>
    <xf numFmtId="0" fontId="71" fillId="0" borderId="0" applyProtection="0"/>
    <xf numFmtId="0" fontId="72" fillId="0" borderId="0" applyProtection="0"/>
    <xf numFmtId="0" fontId="73" fillId="0" borderId="0" applyProtection="0"/>
    <xf numFmtId="0" fontId="74" fillId="0" borderId="0" applyNumberFormat="0" applyFont="0" applyFill="0" applyBorder="0" applyAlignment="0" applyProtection="0"/>
    <xf numFmtId="0" fontId="75" fillId="0" borderId="0" applyProtection="0"/>
    <xf numFmtId="0" fontId="76" fillId="0" borderId="0" applyProtection="0"/>
    <xf numFmtId="2" fontId="1" fillId="0" borderId="0" applyFont="0" applyFill="0" applyBorder="0" applyAlignment="0" applyProtection="0"/>
    <xf numFmtId="38" fontId="77" fillId="3" borderId="0" applyNumberFormat="0" applyBorder="0" applyAlignment="0" applyProtection="0"/>
    <xf numFmtId="248" fontId="17" fillId="6" borderId="17" applyBorder="0">
      <alignment horizontal="center"/>
    </xf>
    <xf numFmtId="248" fontId="17" fillId="6" borderId="17" applyBorder="0">
      <alignment horizontal="center"/>
    </xf>
    <xf numFmtId="248" fontId="17" fillId="6" borderId="17" applyBorder="0">
      <alignment horizontal="center"/>
    </xf>
    <xf numFmtId="0" fontId="78" fillId="0" borderId="0" applyNumberFormat="0" applyFont="0" applyBorder="0" applyAlignment="0">
      <alignment horizontal="left" vertical="center"/>
    </xf>
    <xf numFmtId="0" fontId="79" fillId="7" borderId="0"/>
    <xf numFmtId="0" fontId="80" fillId="0" borderId="0">
      <alignment horizontal="left"/>
    </xf>
    <xf numFmtId="0" fontId="81" fillId="0" borderId="18" applyNumberFormat="0" applyAlignment="0" applyProtection="0">
      <alignment horizontal="left" vertical="center"/>
    </xf>
    <xf numFmtId="0" fontId="81" fillId="0" borderId="19">
      <alignment horizontal="left" vertical="center"/>
    </xf>
    <xf numFmtId="249" fontId="82" fillId="8" borderId="0">
      <alignment horizontal="left" vertical="top"/>
    </xf>
    <xf numFmtId="250" fontId="83" fillId="0" borderId="0">
      <protection locked="0"/>
    </xf>
    <xf numFmtId="250" fontId="83" fillId="0" borderId="0">
      <protection locked="0"/>
    </xf>
    <xf numFmtId="0" fontId="84" fillId="0" borderId="20">
      <alignment horizontal="center"/>
    </xf>
    <xf numFmtId="0" fontId="84" fillId="0" borderId="0">
      <alignment horizontal="center"/>
    </xf>
    <xf numFmtId="210" fontId="85" fillId="9" borderId="3" applyNumberFormat="0" applyAlignment="0">
      <alignment horizontal="left" vertical="top"/>
    </xf>
    <xf numFmtId="49" fontId="86" fillId="0" borderId="3">
      <alignment vertical="center"/>
    </xf>
    <xf numFmtId="178" fontId="11" fillId="0" borderId="0" applyFill="0" applyBorder="0" applyAlignment="0" applyProtection="0"/>
    <xf numFmtId="38" fontId="24" fillId="0" borderId="0" applyFont="0" applyFill="0" applyBorder="0" applyAlignment="0" applyProtection="0"/>
    <xf numFmtId="38" fontId="11" fillId="0" borderId="0" applyFill="0" applyBorder="0" applyAlignment="0" applyProtection="0"/>
    <xf numFmtId="183" fontId="23" fillId="0" borderId="0" applyFont="0" applyFill="0" applyBorder="0" applyAlignment="0" applyProtection="0"/>
    <xf numFmtId="251" fontId="8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9" fillId="8" borderId="0">
      <alignment horizontal="left" wrapText="1" indent="2"/>
    </xf>
    <xf numFmtId="10" fontId="77" fillId="8" borderId="3" applyNumberFormat="0" applyBorder="0" applyAlignment="0" applyProtection="0"/>
    <xf numFmtId="0" fontId="1" fillId="10" borderId="0"/>
    <xf numFmtId="2" fontId="90" fillId="0" borderId="21" applyBorder="0"/>
    <xf numFmtId="3" fontId="52" fillId="0" borderId="22" applyFont="0" applyAlignment="0">
      <alignment horizontal="center" vertical="center" wrapText="1"/>
    </xf>
    <xf numFmtId="3" fontId="52" fillId="0" borderId="6"/>
    <xf numFmtId="174" fontId="11" fillId="0" borderId="0" applyFont="0" applyFill="0" applyBorder="0" applyAlignment="0" applyProtection="0"/>
    <xf numFmtId="0" fontId="11" fillId="0" borderId="0"/>
    <xf numFmtId="0" fontId="24" fillId="0" borderId="0"/>
    <xf numFmtId="0" fontId="24" fillId="0" borderId="0"/>
    <xf numFmtId="198" fontId="48" fillId="0" borderId="0" applyFill="0" applyBorder="0" applyAlignment="0"/>
    <xf numFmtId="194" fontId="48" fillId="0" borderId="0" applyFill="0" applyBorder="0" applyAlignment="0"/>
    <xf numFmtId="198" fontId="48" fillId="0" borderId="0" applyFill="0" applyBorder="0" applyAlignment="0"/>
    <xf numFmtId="199" fontId="48" fillId="0" borderId="0" applyFill="0" applyBorder="0" applyAlignment="0"/>
    <xf numFmtId="194" fontId="48" fillId="0" borderId="0" applyFill="0" applyBorder="0" applyAlignment="0"/>
    <xf numFmtId="0" fontId="1" fillId="11" borderId="0"/>
    <xf numFmtId="200" fontId="77" fillId="0" borderId="12" applyFont="0"/>
    <xf numFmtId="3" fontId="1" fillId="0" borderId="23"/>
    <xf numFmtId="252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91" fillId="0" borderId="20"/>
    <xf numFmtId="254" fontId="92" fillId="0" borderId="7"/>
    <xf numFmtId="16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55" fontId="1" fillId="0" borderId="0" applyFont="0" applyFill="0" applyBorder="0" applyAlignment="0" applyProtection="0"/>
    <xf numFmtId="256" fontId="1" fillId="0" borderId="0" applyFont="0" applyFill="0" applyBorder="0" applyAlignment="0" applyProtection="0"/>
    <xf numFmtId="0" fontId="93" fillId="0" borderId="8"/>
    <xf numFmtId="0" fontId="94" fillId="0" borderId="0" applyNumberFormat="0" applyFont="0" applyFill="0" applyAlignment="0"/>
    <xf numFmtId="0" fontId="94" fillId="0" borderId="0" applyNumberFormat="0" applyFont="0" applyFill="0" applyAlignment="0"/>
    <xf numFmtId="0" fontId="94" fillId="0" borderId="0" applyNumberFormat="0" applyFont="0" applyFill="0" applyAlignment="0"/>
    <xf numFmtId="0" fontId="94" fillId="0" borderId="0" applyNumberFormat="0" applyFont="0" applyFill="0" applyAlignment="0"/>
    <xf numFmtId="0" fontId="11" fillId="0" borderId="0" applyNumberFormat="0" applyFill="0" applyAlignment="0"/>
    <xf numFmtId="0" fontId="94" fillId="0" borderId="0" applyNumberFormat="0" applyFont="0" applyFill="0" applyAlignment="0"/>
    <xf numFmtId="0" fontId="11" fillId="0" borderId="0" applyNumberFormat="0" applyFill="0" applyAlignment="0"/>
    <xf numFmtId="0" fontId="94" fillId="0" borderId="0" applyNumberFormat="0" applyFont="0" applyFill="0" applyAlignment="0"/>
    <xf numFmtId="0" fontId="61" fillId="0" borderId="0">
      <alignment horizontal="justify" vertical="top"/>
    </xf>
    <xf numFmtId="0" fontId="95" fillId="0" borderId="3"/>
    <xf numFmtId="0" fontId="3" fillId="0" borderId="0"/>
    <xf numFmtId="0" fontId="95" fillId="0" borderId="24"/>
    <xf numFmtId="37" fontId="96" fillId="0" borderId="0"/>
    <xf numFmtId="0" fontId="97" fillId="0" borderId="3" applyNumberFormat="0" applyFont="0" applyFill="0" applyBorder="0" applyAlignment="0">
      <alignment horizontal="center"/>
    </xf>
    <xf numFmtId="257" fontId="95" fillId="0" borderId="0"/>
    <xf numFmtId="0" fontId="98" fillId="0" borderId="0"/>
    <xf numFmtId="0" fontId="99" fillId="0" borderId="0"/>
    <xf numFmtId="0" fontId="11" fillId="0" borderId="0"/>
    <xf numFmtId="0" fontId="68" fillId="0" borderId="0"/>
    <xf numFmtId="3" fontId="100" fillId="0" borderId="0" applyFont="0" applyFill="0" applyBorder="0" applyAlignment="0" applyProtection="0"/>
    <xf numFmtId="174" fontId="28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3" fillId="0" borderId="0"/>
    <xf numFmtId="0" fontId="102" fillId="12" borderId="0"/>
    <xf numFmtId="14" fontId="41" fillId="0" borderId="0">
      <alignment horizontal="center" wrapText="1"/>
      <protection locked="0"/>
    </xf>
    <xf numFmtId="197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25" applyNumberFormat="0" applyBorder="0"/>
    <xf numFmtId="198" fontId="48" fillId="0" borderId="0" applyFill="0" applyBorder="0" applyAlignment="0"/>
    <xf numFmtId="194" fontId="48" fillId="0" borderId="0" applyFill="0" applyBorder="0" applyAlignment="0"/>
    <xf numFmtId="198" fontId="48" fillId="0" borderId="0" applyFill="0" applyBorder="0" applyAlignment="0"/>
    <xf numFmtId="199" fontId="48" fillId="0" borderId="0" applyFill="0" applyBorder="0" applyAlignment="0"/>
    <xf numFmtId="194" fontId="48" fillId="0" borderId="0" applyFill="0" applyBorder="0" applyAlignment="0"/>
    <xf numFmtId="0" fontId="103" fillId="0" borderId="0"/>
    <xf numFmtId="0" fontId="24" fillId="0" borderId="0" applyNumberFormat="0" applyFont="0" applyFill="0" applyBorder="0" applyAlignment="0" applyProtection="0">
      <alignment horizontal="left"/>
    </xf>
    <xf numFmtId="0" fontId="104" fillId="0" borderId="20">
      <alignment horizontal="center"/>
    </xf>
    <xf numFmtId="0" fontId="105" fillId="13" borderId="0" applyNumberFormat="0" applyFont="0" applyBorder="0" applyAlignment="0">
      <alignment horizontal="center"/>
    </xf>
    <xf numFmtId="14" fontId="106" fillId="0" borderId="0" applyNumberFormat="0" applyFill="0" applyBorder="0" applyAlignment="0" applyProtection="0">
      <alignment horizontal="left"/>
    </xf>
    <xf numFmtId="183" fontId="2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" fontId="107" fillId="14" borderId="26" applyNumberFormat="0" applyProtection="0">
      <alignment vertical="center"/>
    </xf>
    <xf numFmtId="4" fontId="108" fillId="14" borderId="26" applyNumberFormat="0" applyProtection="0">
      <alignment vertical="center"/>
    </xf>
    <xf numFmtId="4" fontId="109" fillId="14" borderId="26" applyNumberFormat="0" applyProtection="0">
      <alignment horizontal="left" vertical="center" indent="1"/>
    </xf>
    <xf numFmtId="4" fontId="109" fillId="15" borderId="0" applyNumberFormat="0" applyProtection="0">
      <alignment horizontal="left" vertical="center" indent="1"/>
    </xf>
    <xf numFmtId="4" fontId="109" fillId="16" borderId="26" applyNumberFormat="0" applyProtection="0">
      <alignment horizontal="right" vertical="center"/>
    </xf>
    <xf numFmtId="4" fontId="109" fillId="17" borderId="26" applyNumberFormat="0" applyProtection="0">
      <alignment horizontal="right" vertical="center"/>
    </xf>
    <xf numFmtId="4" fontId="109" fillId="18" borderId="26" applyNumberFormat="0" applyProtection="0">
      <alignment horizontal="right" vertical="center"/>
    </xf>
    <xf numFmtId="4" fontId="109" fillId="5" borderId="26" applyNumberFormat="0" applyProtection="0">
      <alignment horizontal="right" vertical="center"/>
    </xf>
    <xf numFmtId="4" fontId="109" fillId="19" borderId="26" applyNumberFormat="0" applyProtection="0">
      <alignment horizontal="right" vertical="center"/>
    </xf>
    <xf numFmtId="4" fontId="109" fillId="20" borderId="26" applyNumberFormat="0" applyProtection="0">
      <alignment horizontal="right" vertical="center"/>
    </xf>
    <xf numFmtId="4" fontId="109" fillId="21" borderId="26" applyNumberFormat="0" applyProtection="0">
      <alignment horizontal="right" vertical="center"/>
    </xf>
    <xf numFmtId="4" fontId="109" fillId="22" borderId="26" applyNumberFormat="0" applyProtection="0">
      <alignment horizontal="right" vertical="center"/>
    </xf>
    <xf numFmtId="4" fontId="109" fillId="23" borderId="26" applyNumberFormat="0" applyProtection="0">
      <alignment horizontal="right" vertical="center"/>
    </xf>
    <xf numFmtId="4" fontId="107" fillId="24" borderId="27" applyNumberFormat="0" applyProtection="0">
      <alignment horizontal="left" vertical="center" indent="1"/>
    </xf>
    <xf numFmtId="4" fontId="107" fillId="25" borderId="0" applyNumberFormat="0" applyProtection="0">
      <alignment horizontal="left" vertical="center" indent="1"/>
    </xf>
    <xf numFmtId="4" fontId="107" fillId="15" borderId="0" applyNumberFormat="0" applyProtection="0">
      <alignment horizontal="left" vertical="center" indent="1"/>
    </xf>
    <xf numFmtId="4" fontId="109" fillId="25" borderId="26" applyNumberFormat="0" applyProtection="0">
      <alignment horizontal="right" vertical="center"/>
    </xf>
    <xf numFmtId="4" fontId="66" fillId="25" borderId="0" applyNumberFormat="0" applyProtection="0">
      <alignment horizontal="left" vertical="center" indent="1"/>
    </xf>
    <xf numFmtId="4" fontId="66" fillId="15" borderId="0" applyNumberFormat="0" applyProtection="0">
      <alignment horizontal="left" vertical="center" indent="1"/>
    </xf>
    <xf numFmtId="4" fontId="109" fillId="6" borderId="26" applyNumberFormat="0" applyProtection="0">
      <alignment vertical="center"/>
    </xf>
    <xf numFmtId="4" fontId="110" fillId="6" borderId="26" applyNumberFormat="0" applyProtection="0">
      <alignment vertical="center"/>
    </xf>
    <xf numFmtId="4" fontId="107" fillId="25" borderId="28" applyNumberFormat="0" applyProtection="0">
      <alignment horizontal="left" vertical="center" indent="1"/>
    </xf>
    <xf numFmtId="4" fontId="109" fillId="6" borderId="26" applyNumberFormat="0" applyProtection="0">
      <alignment horizontal="right" vertical="center"/>
    </xf>
    <xf numFmtId="4" fontId="110" fillId="6" borderId="26" applyNumberFormat="0" applyProtection="0">
      <alignment horizontal="right" vertical="center"/>
    </xf>
    <xf numFmtId="4" fontId="107" fillId="25" borderId="26" applyNumberFormat="0" applyProtection="0">
      <alignment horizontal="left" vertical="center" indent="1"/>
    </xf>
    <xf numFmtId="4" fontId="111" fillId="9" borderId="28" applyNumberFormat="0" applyProtection="0">
      <alignment horizontal="left" vertical="center" indent="1"/>
    </xf>
    <xf numFmtId="4" fontId="112" fillId="6" borderId="26" applyNumberFormat="0" applyProtection="0">
      <alignment horizontal="right" vertical="center"/>
    </xf>
    <xf numFmtId="0" fontId="105" fillId="1" borderId="19" applyNumberFormat="0" applyFont="0" applyAlignment="0">
      <alignment horizontal="center"/>
    </xf>
    <xf numFmtId="0" fontId="113" fillId="0" borderId="0" applyNumberFormat="0" applyFill="0" applyBorder="0" applyAlignment="0" applyProtection="0">
      <alignment vertical="top"/>
      <protection locked="0"/>
    </xf>
    <xf numFmtId="3" fontId="10" fillId="0" borderId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>
      <alignment horizontal="center"/>
    </xf>
    <xf numFmtId="0" fontId="1" fillId="0" borderId="0"/>
    <xf numFmtId="0" fontId="17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116" fillId="0" borderId="0"/>
    <xf numFmtId="0" fontId="91" fillId="0" borderId="0"/>
    <xf numFmtId="0" fontId="117" fillId="8" borderId="0">
      <alignment wrapText="1"/>
    </xf>
    <xf numFmtId="40" fontId="118" fillId="0" borderId="0" applyBorder="0">
      <alignment horizontal="right"/>
    </xf>
    <xf numFmtId="259" fontId="95" fillId="0" borderId="21">
      <alignment horizontal="right" vertical="center"/>
    </xf>
    <xf numFmtId="260" fontId="11" fillId="0" borderId="21">
      <alignment horizontal="right" vertical="center"/>
    </xf>
    <xf numFmtId="261" fontId="11" fillId="0" borderId="21">
      <alignment horizontal="right" vertical="center"/>
    </xf>
    <xf numFmtId="261" fontId="11" fillId="0" borderId="21">
      <alignment horizontal="right" vertical="center"/>
    </xf>
    <xf numFmtId="262" fontId="11" fillId="0" borderId="29">
      <alignment horizontal="right" vertical="center"/>
    </xf>
    <xf numFmtId="262" fontId="11" fillId="0" borderId="29">
      <alignment horizontal="right" vertical="center"/>
    </xf>
    <xf numFmtId="261" fontId="11" fillId="0" borderId="21">
      <alignment horizontal="right" vertical="center"/>
    </xf>
    <xf numFmtId="262" fontId="11" fillId="0" borderId="29">
      <alignment horizontal="right" vertical="center"/>
    </xf>
    <xf numFmtId="260" fontId="11" fillId="0" borderId="21">
      <alignment horizontal="right" vertical="center"/>
    </xf>
    <xf numFmtId="261" fontId="11" fillId="0" borderId="21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64" fontId="119" fillId="0" borderId="29">
      <alignment horizontal="right" vertical="center"/>
    </xf>
    <xf numFmtId="264" fontId="119" fillId="0" borderId="29">
      <alignment horizontal="right" vertical="center"/>
    </xf>
    <xf numFmtId="263" fontId="119" fillId="0" borderId="21">
      <alignment horizontal="right" vertical="center"/>
    </xf>
    <xf numFmtId="264" fontId="119" fillId="0" borderId="29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64" fontId="119" fillId="0" borderId="29">
      <alignment horizontal="right" vertical="center"/>
    </xf>
    <xf numFmtId="264" fontId="119" fillId="0" borderId="29">
      <alignment horizontal="right" vertical="center"/>
    </xf>
    <xf numFmtId="263" fontId="119" fillId="0" borderId="21">
      <alignment horizontal="right" vertical="center"/>
    </xf>
    <xf numFmtId="264" fontId="119" fillId="0" borderId="29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64" fontId="119" fillId="0" borderId="29">
      <alignment horizontal="right" vertical="center"/>
    </xf>
    <xf numFmtId="264" fontId="119" fillId="0" borderId="29">
      <alignment horizontal="right" vertical="center"/>
    </xf>
    <xf numFmtId="263" fontId="119" fillId="0" borderId="21">
      <alignment horizontal="right" vertical="center"/>
    </xf>
    <xf numFmtId="264" fontId="119" fillId="0" borderId="29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64" fontId="119" fillId="0" borderId="29">
      <alignment horizontal="right" vertical="center"/>
    </xf>
    <xf numFmtId="264" fontId="119" fillId="0" borderId="29">
      <alignment horizontal="right" vertical="center"/>
    </xf>
    <xf numFmtId="263" fontId="119" fillId="0" borderId="21">
      <alignment horizontal="right" vertical="center"/>
    </xf>
    <xf numFmtId="264" fontId="119" fillId="0" borderId="29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64" fontId="119" fillId="0" borderId="29">
      <alignment horizontal="right" vertical="center"/>
    </xf>
    <xf numFmtId="264" fontId="119" fillId="0" borderId="29">
      <alignment horizontal="right" vertical="center"/>
    </xf>
    <xf numFmtId="263" fontId="119" fillId="0" borderId="21">
      <alignment horizontal="right" vertical="center"/>
    </xf>
    <xf numFmtId="264" fontId="119" fillId="0" borderId="29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64" fontId="119" fillId="0" borderId="29">
      <alignment horizontal="right" vertical="center"/>
    </xf>
    <xf numFmtId="264" fontId="119" fillId="0" borderId="29">
      <alignment horizontal="right" vertical="center"/>
    </xf>
    <xf numFmtId="263" fontId="119" fillId="0" borderId="21">
      <alignment horizontal="right" vertical="center"/>
    </xf>
    <xf numFmtId="264" fontId="119" fillId="0" borderId="29">
      <alignment horizontal="right" vertical="center"/>
    </xf>
    <xf numFmtId="263" fontId="119" fillId="0" borderId="21">
      <alignment horizontal="right" vertical="center"/>
    </xf>
    <xf numFmtId="259" fontId="95" fillId="0" borderId="21">
      <alignment horizontal="right" vertical="center"/>
    </xf>
    <xf numFmtId="263" fontId="119" fillId="0" borderId="21">
      <alignment horizontal="right" vertical="center"/>
    </xf>
    <xf numFmtId="255" fontId="11" fillId="0" borderId="21">
      <alignment horizontal="right" vertical="center"/>
    </xf>
    <xf numFmtId="255" fontId="11" fillId="0" borderId="21">
      <alignment horizontal="right" vertical="center"/>
    </xf>
    <xf numFmtId="259" fontId="95" fillId="0" borderId="21">
      <alignment horizontal="right" vertical="center"/>
    </xf>
    <xf numFmtId="253" fontId="92" fillId="0" borderId="21">
      <alignment horizontal="right" vertical="center"/>
    </xf>
    <xf numFmtId="265" fontId="23" fillId="0" borderId="21">
      <alignment horizontal="right" vertical="center"/>
    </xf>
    <xf numFmtId="265" fontId="23" fillId="0" borderId="21">
      <alignment horizontal="right" vertical="center"/>
    </xf>
    <xf numFmtId="265" fontId="23" fillId="0" borderId="21">
      <alignment horizontal="right" vertical="center"/>
    </xf>
    <xf numFmtId="266" fontId="23" fillId="0" borderId="29">
      <alignment horizontal="right" vertical="center"/>
    </xf>
    <xf numFmtId="266" fontId="23" fillId="0" borderId="29">
      <alignment horizontal="right" vertical="center"/>
    </xf>
    <xf numFmtId="265" fontId="23" fillId="0" borderId="21">
      <alignment horizontal="right" vertical="center"/>
    </xf>
    <xf numFmtId="266" fontId="23" fillId="0" borderId="29">
      <alignment horizontal="right" vertical="center"/>
    </xf>
    <xf numFmtId="265" fontId="23" fillId="0" borderId="21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9">
      <alignment horizontal="right" vertical="center"/>
    </xf>
    <xf numFmtId="267" fontId="11" fillId="0" borderId="29">
      <alignment horizontal="right" vertical="center"/>
    </xf>
    <xf numFmtId="267" fontId="11" fillId="0" borderId="21">
      <alignment horizontal="right" vertical="center"/>
    </xf>
    <xf numFmtId="267" fontId="11" fillId="0" borderId="29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9">
      <alignment horizontal="right" vertical="center"/>
    </xf>
    <xf numFmtId="267" fontId="11" fillId="0" borderId="29">
      <alignment horizontal="right" vertical="center"/>
    </xf>
    <xf numFmtId="267" fontId="11" fillId="0" borderId="21">
      <alignment horizontal="right" vertical="center"/>
    </xf>
    <xf numFmtId="267" fontId="11" fillId="0" borderId="29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9">
      <alignment horizontal="right" vertical="center"/>
    </xf>
    <xf numFmtId="267" fontId="11" fillId="0" borderId="29">
      <alignment horizontal="right" vertical="center"/>
    </xf>
    <xf numFmtId="267" fontId="11" fillId="0" borderId="21">
      <alignment horizontal="right" vertical="center"/>
    </xf>
    <xf numFmtId="267" fontId="11" fillId="0" borderId="29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9">
      <alignment horizontal="right" vertical="center"/>
    </xf>
    <xf numFmtId="267" fontId="11" fillId="0" borderId="29">
      <alignment horizontal="right" vertical="center"/>
    </xf>
    <xf numFmtId="267" fontId="11" fillId="0" borderId="21">
      <alignment horizontal="right" vertical="center"/>
    </xf>
    <xf numFmtId="267" fontId="11" fillId="0" borderId="29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9">
      <alignment horizontal="right" vertical="center"/>
    </xf>
    <xf numFmtId="267" fontId="11" fillId="0" borderId="29">
      <alignment horizontal="right" vertical="center"/>
    </xf>
    <xf numFmtId="267" fontId="11" fillId="0" borderId="21">
      <alignment horizontal="right" vertical="center"/>
    </xf>
    <xf numFmtId="267" fontId="11" fillId="0" borderId="29">
      <alignment horizontal="right" vertical="center"/>
    </xf>
    <xf numFmtId="267" fontId="11" fillId="0" borderId="21">
      <alignment horizontal="right" vertical="center"/>
    </xf>
    <xf numFmtId="268" fontId="11" fillId="0" borderId="21">
      <alignment horizontal="right" vertical="center"/>
    </xf>
    <xf numFmtId="265" fontId="23" fillId="0" borderId="21">
      <alignment horizontal="right" vertical="center"/>
    </xf>
    <xf numFmtId="269" fontId="17" fillId="0" borderId="21">
      <alignment horizontal="right" vertical="center"/>
    </xf>
    <xf numFmtId="268" fontId="11" fillId="0" borderId="21">
      <alignment horizontal="right" vertical="center"/>
    </xf>
    <xf numFmtId="265" fontId="23" fillId="0" borderId="21">
      <alignment horizontal="right" vertical="center"/>
    </xf>
    <xf numFmtId="269" fontId="17" fillId="0" borderId="21">
      <alignment horizontal="right" vertical="center"/>
    </xf>
    <xf numFmtId="269" fontId="17" fillId="0" borderId="21">
      <alignment horizontal="right" vertical="center"/>
    </xf>
    <xf numFmtId="265" fontId="23" fillId="0" borderId="21">
      <alignment horizontal="right" vertical="center"/>
    </xf>
    <xf numFmtId="253" fontId="92" fillId="0" borderId="21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9">
      <alignment horizontal="right" vertical="center"/>
    </xf>
    <xf numFmtId="267" fontId="11" fillId="0" borderId="29">
      <alignment horizontal="right" vertical="center"/>
    </xf>
    <xf numFmtId="267" fontId="11" fillId="0" borderId="21">
      <alignment horizontal="right" vertical="center"/>
    </xf>
    <xf numFmtId="267" fontId="11" fillId="0" borderId="29">
      <alignment horizontal="right" vertical="center"/>
    </xf>
    <xf numFmtId="267" fontId="11" fillId="0" borderId="21">
      <alignment horizontal="right" vertical="center"/>
    </xf>
    <xf numFmtId="266" fontId="23" fillId="0" borderId="29">
      <alignment horizontal="right" vertical="center"/>
    </xf>
    <xf numFmtId="265" fontId="23" fillId="0" borderId="21">
      <alignment horizontal="right" vertical="center"/>
    </xf>
    <xf numFmtId="265" fontId="23" fillId="0" borderId="21">
      <alignment horizontal="right" vertical="center"/>
    </xf>
    <xf numFmtId="268" fontId="11" fillId="0" borderId="21">
      <alignment horizontal="right" vertical="center"/>
    </xf>
    <xf numFmtId="265" fontId="23" fillId="0" borderId="21">
      <alignment horizontal="right" vertical="center"/>
    </xf>
    <xf numFmtId="269" fontId="17" fillId="0" borderId="21">
      <alignment horizontal="right" vertical="center"/>
    </xf>
    <xf numFmtId="270" fontId="17" fillId="0" borderId="29">
      <alignment horizontal="right" vertical="center"/>
    </xf>
    <xf numFmtId="270" fontId="17" fillId="0" borderId="29">
      <alignment horizontal="right" vertical="center"/>
    </xf>
    <xf numFmtId="268" fontId="11" fillId="0" borderId="21">
      <alignment horizontal="right" vertical="center"/>
    </xf>
    <xf numFmtId="271" fontId="14" fillId="0" borderId="21">
      <alignment horizontal="right" vertical="center"/>
    </xf>
    <xf numFmtId="268" fontId="11" fillId="0" borderId="21">
      <alignment horizontal="right" vertical="center"/>
    </xf>
    <xf numFmtId="269" fontId="17" fillId="0" borderId="21">
      <alignment horizontal="right" vertical="center"/>
    </xf>
    <xf numFmtId="271" fontId="14" fillId="0" borderId="21">
      <alignment horizontal="right" vertical="center"/>
    </xf>
    <xf numFmtId="268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9">
      <alignment horizontal="right" vertical="center"/>
    </xf>
    <xf numFmtId="267" fontId="11" fillId="0" borderId="29">
      <alignment horizontal="right" vertical="center"/>
    </xf>
    <xf numFmtId="267" fontId="11" fillId="0" borderId="21">
      <alignment horizontal="right" vertical="center"/>
    </xf>
    <xf numFmtId="267" fontId="11" fillId="0" borderId="29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9">
      <alignment horizontal="right" vertical="center"/>
    </xf>
    <xf numFmtId="267" fontId="11" fillId="0" borderId="29">
      <alignment horizontal="right" vertical="center"/>
    </xf>
    <xf numFmtId="267" fontId="11" fillId="0" borderId="21">
      <alignment horizontal="right" vertical="center"/>
    </xf>
    <xf numFmtId="267" fontId="11" fillId="0" borderId="29">
      <alignment horizontal="right" vertical="center"/>
    </xf>
    <xf numFmtId="267" fontId="11" fillId="0" borderId="21">
      <alignment horizontal="right" vertical="center"/>
    </xf>
    <xf numFmtId="271" fontId="14" fillId="0" borderId="21">
      <alignment horizontal="right" vertical="center"/>
    </xf>
    <xf numFmtId="271" fontId="14" fillId="0" borderId="21">
      <alignment horizontal="right" vertical="center"/>
    </xf>
    <xf numFmtId="263" fontId="119" fillId="0" borderId="21">
      <alignment horizontal="right" vertical="center"/>
    </xf>
    <xf numFmtId="259" fontId="95" fillId="0" borderId="21">
      <alignment horizontal="right" vertical="center"/>
    </xf>
    <xf numFmtId="271" fontId="14" fillId="0" borderId="21">
      <alignment horizontal="right" vertical="center"/>
    </xf>
    <xf numFmtId="259" fontId="95" fillId="0" borderId="21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64" fontId="119" fillId="0" borderId="29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71" fontId="14" fillId="0" borderId="21">
      <alignment horizontal="right" vertical="center"/>
    </xf>
    <xf numFmtId="263" fontId="119" fillId="0" borderId="21">
      <alignment horizontal="right" vertical="center"/>
    </xf>
    <xf numFmtId="259" fontId="95" fillId="0" borderId="21">
      <alignment horizontal="right" vertical="center"/>
    </xf>
    <xf numFmtId="272" fontId="95" fillId="0" borderId="29">
      <alignment horizontal="right" vertical="center"/>
    </xf>
    <xf numFmtId="272" fontId="95" fillId="0" borderId="29">
      <alignment horizontal="right" vertical="center"/>
    </xf>
    <xf numFmtId="271" fontId="14" fillId="0" borderId="21">
      <alignment horizontal="right" vertical="center"/>
    </xf>
    <xf numFmtId="269" fontId="17" fillId="0" borderId="21">
      <alignment horizontal="right" vertical="center"/>
    </xf>
    <xf numFmtId="269" fontId="17" fillId="0" borderId="21">
      <alignment horizontal="right" vertical="center"/>
    </xf>
    <xf numFmtId="259" fontId="95" fillId="0" borderId="21">
      <alignment horizontal="right" vertical="center"/>
    </xf>
    <xf numFmtId="269" fontId="17" fillId="0" borderId="21">
      <alignment horizontal="right" vertical="center"/>
    </xf>
    <xf numFmtId="259" fontId="95" fillId="0" borderId="21">
      <alignment horizontal="right" vertical="center"/>
    </xf>
    <xf numFmtId="271" fontId="14" fillId="0" borderId="21">
      <alignment horizontal="right" vertical="center"/>
    </xf>
    <xf numFmtId="271" fontId="14" fillId="0" borderId="21">
      <alignment horizontal="right" vertical="center"/>
    </xf>
    <xf numFmtId="271" fontId="14" fillId="0" borderId="21">
      <alignment horizontal="right" vertical="center"/>
    </xf>
    <xf numFmtId="269" fontId="17" fillId="0" borderId="21">
      <alignment horizontal="right" vertical="center"/>
    </xf>
    <xf numFmtId="271" fontId="14" fillId="0" borderId="21">
      <alignment horizontal="right" vertical="center"/>
    </xf>
    <xf numFmtId="259" fontId="95" fillId="0" borderId="21">
      <alignment horizontal="right" vertical="center"/>
    </xf>
    <xf numFmtId="253" fontId="92" fillId="0" borderId="21">
      <alignment horizontal="right" vertical="center"/>
    </xf>
    <xf numFmtId="267" fontId="11" fillId="0" borderId="21">
      <alignment horizontal="right" vertical="center"/>
    </xf>
    <xf numFmtId="259" fontId="95" fillId="0" borderId="21">
      <alignment horizontal="right" vertical="center"/>
    </xf>
    <xf numFmtId="268" fontId="11" fillId="0" borderId="21">
      <alignment horizontal="right" vertical="center"/>
    </xf>
    <xf numFmtId="253" fontId="92" fillId="0" borderId="21">
      <alignment horizontal="right" vertical="center"/>
    </xf>
    <xf numFmtId="253" fontId="92" fillId="0" borderId="21">
      <alignment horizontal="right" vertical="center"/>
    </xf>
    <xf numFmtId="259" fontId="95" fillId="0" borderId="21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53" fontId="92" fillId="0" borderId="21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9">
      <alignment horizontal="right" vertical="center"/>
    </xf>
    <xf numFmtId="267" fontId="11" fillId="0" borderId="29">
      <alignment horizontal="right" vertical="center"/>
    </xf>
    <xf numFmtId="253" fontId="92" fillId="0" borderId="21">
      <alignment horizontal="right" vertical="center"/>
    </xf>
    <xf numFmtId="273" fontId="92" fillId="0" borderId="21">
      <alignment horizontal="right" vertical="center"/>
    </xf>
    <xf numFmtId="267" fontId="11" fillId="0" borderId="21">
      <alignment horizontal="right" vertical="center"/>
    </xf>
    <xf numFmtId="253" fontId="92" fillId="0" borderId="21">
      <alignment horizontal="right" vertical="center"/>
    </xf>
    <xf numFmtId="265" fontId="23" fillId="0" borderId="21">
      <alignment horizontal="right" vertical="center"/>
    </xf>
    <xf numFmtId="265" fontId="23" fillId="0" borderId="21">
      <alignment horizontal="right" vertical="center"/>
    </xf>
    <xf numFmtId="265" fontId="23" fillId="0" borderId="21">
      <alignment horizontal="right" vertical="center"/>
    </xf>
    <xf numFmtId="266" fontId="23" fillId="0" borderId="29">
      <alignment horizontal="right" vertical="center"/>
    </xf>
    <xf numFmtId="266" fontId="23" fillId="0" borderId="29">
      <alignment horizontal="right" vertical="center"/>
    </xf>
    <xf numFmtId="265" fontId="23" fillId="0" borderId="21">
      <alignment horizontal="right" vertical="center"/>
    </xf>
    <xf numFmtId="266" fontId="23" fillId="0" borderId="29">
      <alignment horizontal="right" vertical="center"/>
    </xf>
    <xf numFmtId="265" fontId="23" fillId="0" borderId="21">
      <alignment horizontal="right" vertical="center"/>
    </xf>
    <xf numFmtId="267" fontId="11" fillId="0" borderId="29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67" fontId="11" fillId="0" borderId="21">
      <alignment horizontal="right" vertical="center"/>
    </xf>
    <xf numFmtId="253" fontId="92" fillId="0" borderId="21">
      <alignment horizontal="right" vertical="center"/>
    </xf>
    <xf numFmtId="274" fontId="11" fillId="0" borderId="29">
      <alignment horizontal="right" vertical="center"/>
    </xf>
    <xf numFmtId="253" fontId="92" fillId="0" borderId="21">
      <alignment horizontal="right" vertical="center"/>
    </xf>
    <xf numFmtId="253" fontId="92" fillId="0" borderId="21">
      <alignment horizontal="right" vertical="center"/>
    </xf>
    <xf numFmtId="271" fontId="14" fillId="0" borderId="21">
      <alignment horizontal="right" vertical="center"/>
    </xf>
    <xf numFmtId="274" fontId="11" fillId="0" borderId="29">
      <alignment horizontal="right" vertical="center"/>
    </xf>
    <xf numFmtId="253" fontId="92" fillId="0" borderId="21">
      <alignment horizontal="right" vertical="center"/>
    </xf>
    <xf numFmtId="253" fontId="92" fillId="0" borderId="21">
      <alignment horizontal="right" vertical="center"/>
    </xf>
    <xf numFmtId="275" fontId="92" fillId="0" borderId="21">
      <alignment horizontal="right" vertical="center"/>
    </xf>
    <xf numFmtId="275" fontId="92" fillId="0" borderId="21">
      <alignment horizontal="right" vertical="center"/>
    </xf>
    <xf numFmtId="268" fontId="11" fillId="0" borderId="21">
      <alignment horizontal="right" vertical="center"/>
    </xf>
    <xf numFmtId="275" fontId="92" fillId="0" borderId="21">
      <alignment horizontal="right" vertical="center"/>
    </xf>
    <xf numFmtId="268" fontId="11" fillId="0" borderId="21">
      <alignment horizontal="right" vertical="center"/>
    </xf>
    <xf numFmtId="268" fontId="11" fillId="0" borderId="21">
      <alignment horizontal="right" vertical="center"/>
    </xf>
    <xf numFmtId="268" fontId="11" fillId="0" borderId="21">
      <alignment horizontal="right" vertical="center"/>
    </xf>
    <xf numFmtId="253" fontId="92" fillId="0" borderId="21">
      <alignment horizontal="right" vertical="center"/>
    </xf>
    <xf numFmtId="265" fontId="23" fillId="0" borderId="21">
      <alignment horizontal="right" vertical="center"/>
    </xf>
    <xf numFmtId="265" fontId="23" fillId="0" borderId="21">
      <alignment horizontal="right" vertical="center"/>
    </xf>
    <xf numFmtId="265" fontId="23" fillId="0" borderId="21">
      <alignment horizontal="right" vertical="center"/>
    </xf>
    <xf numFmtId="266" fontId="23" fillId="0" borderId="29">
      <alignment horizontal="right" vertical="center"/>
    </xf>
    <xf numFmtId="266" fontId="23" fillId="0" borderId="29">
      <alignment horizontal="right" vertical="center"/>
    </xf>
    <xf numFmtId="265" fontId="23" fillId="0" borderId="21">
      <alignment horizontal="right" vertical="center"/>
    </xf>
    <xf numFmtId="266" fontId="23" fillId="0" borderId="29">
      <alignment horizontal="right" vertical="center"/>
    </xf>
    <xf numFmtId="265" fontId="23" fillId="0" borderId="21">
      <alignment horizontal="right" vertical="center"/>
    </xf>
    <xf numFmtId="268" fontId="11" fillId="0" borderId="21">
      <alignment horizontal="right" vertical="center"/>
    </xf>
    <xf numFmtId="268" fontId="11" fillId="0" borderId="21">
      <alignment horizontal="right" vertical="center"/>
    </xf>
    <xf numFmtId="259" fontId="95" fillId="0" borderId="21">
      <alignment horizontal="right" vertical="center"/>
    </xf>
    <xf numFmtId="276" fontId="11" fillId="0" borderId="21">
      <alignment horizontal="right" vertical="center"/>
    </xf>
    <xf numFmtId="277" fontId="11" fillId="0" borderId="29">
      <alignment horizontal="right" vertical="center"/>
    </xf>
    <xf numFmtId="276" fontId="11" fillId="0" borderId="21">
      <alignment horizontal="right" vertical="center"/>
    </xf>
    <xf numFmtId="276" fontId="11" fillId="0" borderId="21">
      <alignment horizontal="right" vertical="center"/>
    </xf>
    <xf numFmtId="277" fontId="11" fillId="0" borderId="29">
      <alignment horizontal="right" vertical="center"/>
    </xf>
    <xf numFmtId="276" fontId="11" fillId="0" borderId="21">
      <alignment horizontal="right" vertical="center"/>
    </xf>
    <xf numFmtId="268" fontId="11" fillId="0" borderId="21">
      <alignment horizontal="right" vertical="center"/>
    </xf>
    <xf numFmtId="268" fontId="11" fillId="0" borderId="21">
      <alignment horizontal="right" vertical="center"/>
    </xf>
    <xf numFmtId="260" fontId="11" fillId="0" borderId="21">
      <alignment horizontal="right" vertical="center"/>
    </xf>
    <xf numFmtId="261" fontId="11" fillId="0" borderId="21">
      <alignment horizontal="right" vertical="center"/>
    </xf>
    <xf numFmtId="261" fontId="11" fillId="0" borderId="21">
      <alignment horizontal="right" vertical="center"/>
    </xf>
    <xf numFmtId="262" fontId="11" fillId="0" borderId="29">
      <alignment horizontal="right" vertical="center"/>
    </xf>
    <xf numFmtId="262" fontId="11" fillId="0" borderId="29">
      <alignment horizontal="right" vertical="center"/>
    </xf>
    <xf numFmtId="261" fontId="11" fillId="0" borderId="21">
      <alignment horizontal="right" vertical="center"/>
    </xf>
    <xf numFmtId="262" fontId="11" fillId="0" borderId="29">
      <alignment horizontal="right" vertical="center"/>
    </xf>
    <xf numFmtId="260" fontId="11" fillId="0" borderId="21">
      <alignment horizontal="right" vertical="center"/>
    </xf>
    <xf numFmtId="261" fontId="11" fillId="0" borderId="21">
      <alignment horizontal="right" vertical="center"/>
    </xf>
    <xf numFmtId="255" fontId="11" fillId="0" borderId="21">
      <alignment horizontal="right" vertical="center"/>
    </xf>
    <xf numFmtId="255" fontId="11" fillId="0" borderId="21">
      <alignment horizontal="right" vertical="center"/>
    </xf>
    <xf numFmtId="259" fontId="95" fillId="0" borderId="21">
      <alignment horizontal="right" vertical="center"/>
    </xf>
    <xf numFmtId="259" fontId="95" fillId="0" borderId="21">
      <alignment horizontal="right" vertical="center"/>
    </xf>
    <xf numFmtId="259" fontId="95" fillId="0" borderId="21">
      <alignment horizontal="right" vertical="center"/>
    </xf>
    <xf numFmtId="259" fontId="95" fillId="0" borderId="21">
      <alignment horizontal="right" vertical="center"/>
    </xf>
    <xf numFmtId="259" fontId="95" fillId="0" borderId="21">
      <alignment horizontal="right" vertical="center"/>
    </xf>
    <xf numFmtId="253" fontId="92" fillId="0" borderId="21">
      <alignment horizontal="right" vertical="center"/>
    </xf>
    <xf numFmtId="255" fontId="11" fillId="0" borderId="21">
      <alignment horizontal="right" vertical="center"/>
    </xf>
    <xf numFmtId="259" fontId="95" fillId="0" borderId="21">
      <alignment horizontal="right" vertical="center"/>
    </xf>
    <xf numFmtId="259" fontId="95" fillId="0" borderId="21">
      <alignment horizontal="right" vertical="center"/>
    </xf>
    <xf numFmtId="259" fontId="95" fillId="0" borderId="21">
      <alignment horizontal="right" vertical="center"/>
    </xf>
    <xf numFmtId="259" fontId="95" fillId="0" borderId="21">
      <alignment horizontal="right" vertical="center"/>
    </xf>
    <xf numFmtId="259" fontId="95" fillId="0" borderId="21">
      <alignment horizontal="right" vertical="center"/>
    </xf>
    <xf numFmtId="259" fontId="95" fillId="0" borderId="21">
      <alignment horizontal="right" vertical="center"/>
    </xf>
    <xf numFmtId="259" fontId="95" fillId="0" borderId="21">
      <alignment horizontal="right" vertical="center"/>
    </xf>
    <xf numFmtId="259" fontId="95" fillId="0" borderId="21">
      <alignment horizontal="right" vertical="center"/>
    </xf>
    <xf numFmtId="272" fontId="95" fillId="0" borderId="29">
      <alignment horizontal="right" vertical="center"/>
    </xf>
    <xf numFmtId="259" fontId="95" fillId="0" borderId="21">
      <alignment horizontal="right" vertical="center"/>
    </xf>
    <xf numFmtId="259" fontId="95" fillId="0" borderId="21">
      <alignment horizontal="right" vertical="center"/>
    </xf>
    <xf numFmtId="259" fontId="95" fillId="0" borderId="21">
      <alignment horizontal="right" vertical="center"/>
    </xf>
    <xf numFmtId="259" fontId="95" fillId="0" borderId="21">
      <alignment horizontal="right" vertical="center"/>
    </xf>
    <xf numFmtId="272" fontId="95" fillId="0" borderId="29">
      <alignment horizontal="right" vertical="center"/>
    </xf>
    <xf numFmtId="259" fontId="95" fillId="0" borderId="21">
      <alignment horizontal="right" vertical="center"/>
    </xf>
    <xf numFmtId="259" fontId="95" fillId="0" borderId="21">
      <alignment horizontal="right" vertical="center"/>
    </xf>
    <xf numFmtId="272" fontId="95" fillId="0" borderId="29">
      <alignment horizontal="right" vertical="center"/>
    </xf>
    <xf numFmtId="264" fontId="119" fillId="0" borderId="29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63" fontId="119" fillId="0" borderId="21">
      <alignment horizontal="right" vertical="center"/>
    </xf>
    <xf numFmtId="271" fontId="14" fillId="0" borderId="21">
      <alignment horizontal="right" vertical="center"/>
    </xf>
    <xf numFmtId="253" fontId="92" fillId="0" borderId="21">
      <alignment horizontal="right" vertical="center"/>
    </xf>
    <xf numFmtId="253" fontId="92" fillId="0" borderId="21">
      <alignment horizontal="right" vertical="center"/>
    </xf>
    <xf numFmtId="259" fontId="95" fillId="0" borderId="21">
      <alignment horizontal="right" vertical="center"/>
    </xf>
    <xf numFmtId="255" fontId="11" fillId="0" borderId="21">
      <alignment horizontal="right" vertical="center"/>
    </xf>
    <xf numFmtId="259" fontId="95" fillId="0" borderId="21">
      <alignment horizontal="right" vertical="center"/>
    </xf>
    <xf numFmtId="270" fontId="17" fillId="0" borderId="29">
      <alignment horizontal="right" vertical="center"/>
    </xf>
    <xf numFmtId="269" fontId="17" fillId="0" borderId="21">
      <alignment horizontal="right" vertical="center"/>
    </xf>
    <xf numFmtId="269" fontId="17" fillId="0" borderId="21">
      <alignment horizontal="right" vertical="center"/>
    </xf>
    <xf numFmtId="269" fontId="17" fillId="0" borderId="21">
      <alignment horizontal="right" vertical="center"/>
    </xf>
    <xf numFmtId="259" fontId="95" fillId="0" borderId="21">
      <alignment horizontal="right" vertical="center"/>
    </xf>
    <xf numFmtId="259" fontId="95" fillId="0" borderId="21">
      <alignment horizontal="right" vertical="center"/>
    </xf>
    <xf numFmtId="259" fontId="95" fillId="0" borderId="21">
      <alignment horizontal="right" vertical="center"/>
    </xf>
    <xf numFmtId="273" fontId="92" fillId="0" borderId="21">
      <alignment horizontal="right" vertical="center"/>
    </xf>
    <xf numFmtId="278" fontId="92" fillId="0" borderId="29">
      <alignment horizontal="right" vertical="center"/>
    </xf>
    <xf numFmtId="273" fontId="92" fillId="0" borderId="21">
      <alignment horizontal="right" vertical="center"/>
    </xf>
    <xf numFmtId="273" fontId="92" fillId="0" borderId="21">
      <alignment horizontal="right" vertical="center"/>
    </xf>
    <xf numFmtId="273" fontId="92" fillId="0" borderId="21">
      <alignment horizontal="right" vertical="center"/>
    </xf>
    <xf numFmtId="273" fontId="92" fillId="0" borderId="21">
      <alignment horizontal="right" vertical="center"/>
    </xf>
    <xf numFmtId="278" fontId="92" fillId="0" borderId="29">
      <alignment horizontal="right" vertical="center"/>
    </xf>
    <xf numFmtId="273" fontId="92" fillId="0" borderId="21">
      <alignment horizontal="right" vertical="center"/>
    </xf>
    <xf numFmtId="273" fontId="92" fillId="0" borderId="21">
      <alignment horizontal="right" vertical="center"/>
    </xf>
    <xf numFmtId="270" fontId="17" fillId="0" borderId="29">
      <alignment horizontal="right" vertical="center"/>
    </xf>
    <xf numFmtId="269" fontId="17" fillId="0" borderId="21">
      <alignment horizontal="right" vertical="center"/>
    </xf>
    <xf numFmtId="269" fontId="17" fillId="0" borderId="21">
      <alignment horizontal="right" vertical="center"/>
    </xf>
    <xf numFmtId="271" fontId="14" fillId="0" borderId="21">
      <alignment horizontal="right" vertical="center"/>
    </xf>
    <xf numFmtId="271" fontId="14" fillId="0" borderId="21">
      <alignment horizontal="right" vertical="center"/>
    </xf>
    <xf numFmtId="271" fontId="14" fillId="0" borderId="21">
      <alignment horizontal="right" vertical="center"/>
    </xf>
    <xf numFmtId="259" fontId="95" fillId="0" borderId="21">
      <alignment horizontal="right" vertical="center"/>
    </xf>
    <xf numFmtId="272" fontId="95" fillId="0" borderId="29">
      <alignment horizontal="right" vertical="center"/>
    </xf>
    <xf numFmtId="259" fontId="95" fillId="0" borderId="21">
      <alignment horizontal="right" vertical="center"/>
    </xf>
    <xf numFmtId="259" fontId="95" fillId="0" borderId="21">
      <alignment horizontal="right" vertical="center"/>
    </xf>
    <xf numFmtId="259" fontId="95" fillId="0" borderId="21">
      <alignment horizontal="right" vertical="center"/>
    </xf>
    <xf numFmtId="269" fontId="17" fillId="0" borderId="21">
      <alignment horizontal="right" vertical="center"/>
    </xf>
    <xf numFmtId="255" fontId="11" fillId="0" borderId="21">
      <alignment horizontal="right" vertical="center"/>
    </xf>
    <xf numFmtId="271" fontId="14" fillId="0" borderId="21">
      <alignment horizontal="right" vertical="center"/>
    </xf>
    <xf numFmtId="271" fontId="14" fillId="0" borderId="21">
      <alignment horizontal="right" vertical="center"/>
    </xf>
    <xf numFmtId="271" fontId="14" fillId="0" borderId="21">
      <alignment horizontal="right" vertical="center"/>
    </xf>
    <xf numFmtId="271" fontId="14" fillId="0" borderId="21">
      <alignment horizontal="right" vertical="center"/>
    </xf>
    <xf numFmtId="259" fontId="95" fillId="0" borderId="21">
      <alignment horizontal="right" vertical="center"/>
    </xf>
    <xf numFmtId="269" fontId="17" fillId="0" borderId="21">
      <alignment horizontal="right" vertical="center"/>
    </xf>
    <xf numFmtId="270" fontId="17" fillId="0" borderId="29">
      <alignment horizontal="right" vertical="center"/>
    </xf>
    <xf numFmtId="269" fontId="17" fillId="0" borderId="21">
      <alignment horizontal="right" vertical="center"/>
    </xf>
    <xf numFmtId="269" fontId="17" fillId="0" borderId="21">
      <alignment horizontal="right" vertical="center"/>
    </xf>
    <xf numFmtId="269" fontId="17" fillId="0" borderId="21">
      <alignment horizontal="right" vertical="center"/>
    </xf>
    <xf numFmtId="269" fontId="17" fillId="0" borderId="21">
      <alignment horizontal="right" vertical="center"/>
    </xf>
    <xf numFmtId="270" fontId="17" fillId="0" borderId="29">
      <alignment horizontal="right" vertical="center"/>
    </xf>
    <xf numFmtId="269" fontId="17" fillId="0" borderId="21">
      <alignment horizontal="right" vertical="center"/>
    </xf>
    <xf numFmtId="269" fontId="17" fillId="0" borderId="21">
      <alignment horizontal="right" vertical="center"/>
    </xf>
    <xf numFmtId="271" fontId="14" fillId="0" borderId="21">
      <alignment horizontal="right" vertical="center"/>
    </xf>
    <xf numFmtId="271" fontId="14" fillId="0" borderId="21">
      <alignment horizontal="right" vertical="center"/>
    </xf>
    <xf numFmtId="259" fontId="95" fillId="0" borderId="21">
      <alignment horizontal="right" vertical="center"/>
    </xf>
    <xf numFmtId="269" fontId="17" fillId="0" borderId="21">
      <alignment horizontal="right" vertical="center"/>
    </xf>
    <xf numFmtId="269" fontId="17" fillId="0" borderId="21">
      <alignment horizontal="right" vertical="center"/>
    </xf>
    <xf numFmtId="271" fontId="14" fillId="0" borderId="21">
      <alignment horizontal="right" vertical="center"/>
    </xf>
    <xf numFmtId="259" fontId="95" fillId="0" borderId="21">
      <alignment horizontal="right" vertical="center"/>
    </xf>
    <xf numFmtId="269" fontId="17" fillId="0" borderId="21">
      <alignment horizontal="right" vertical="center"/>
    </xf>
    <xf numFmtId="269" fontId="17" fillId="0" borderId="21">
      <alignment horizontal="right" vertical="center"/>
    </xf>
    <xf numFmtId="259" fontId="95" fillId="0" borderId="21">
      <alignment horizontal="right" vertical="center"/>
    </xf>
    <xf numFmtId="259" fontId="95" fillId="0" borderId="21">
      <alignment horizontal="right" vertical="center"/>
    </xf>
    <xf numFmtId="255" fontId="11" fillId="0" borderId="21">
      <alignment horizontal="right" vertical="center"/>
    </xf>
    <xf numFmtId="260" fontId="11" fillId="0" borderId="21">
      <alignment horizontal="right" vertical="center"/>
    </xf>
    <xf numFmtId="261" fontId="11" fillId="0" borderId="21">
      <alignment horizontal="right" vertical="center"/>
    </xf>
    <xf numFmtId="261" fontId="11" fillId="0" borderId="21">
      <alignment horizontal="right" vertical="center"/>
    </xf>
    <xf numFmtId="262" fontId="11" fillId="0" borderId="29">
      <alignment horizontal="right" vertical="center"/>
    </xf>
    <xf numFmtId="262" fontId="11" fillId="0" borderId="29">
      <alignment horizontal="right" vertical="center"/>
    </xf>
    <xf numFmtId="261" fontId="11" fillId="0" borderId="21">
      <alignment horizontal="right" vertical="center"/>
    </xf>
    <xf numFmtId="262" fontId="11" fillId="0" borderId="29">
      <alignment horizontal="right" vertical="center"/>
    </xf>
    <xf numFmtId="260" fontId="11" fillId="0" borderId="21">
      <alignment horizontal="right" vertical="center"/>
    </xf>
    <xf numFmtId="261" fontId="11" fillId="0" borderId="21">
      <alignment horizontal="right" vertical="center"/>
    </xf>
    <xf numFmtId="0" fontId="120" fillId="0" borderId="0">
      <alignment horizontal="centerContinuous"/>
    </xf>
    <xf numFmtId="200" fontId="61" fillId="0" borderId="10">
      <protection hidden="1"/>
    </xf>
    <xf numFmtId="49" fontId="66" fillId="0" borderId="0" applyFill="0" applyBorder="0" applyAlignment="0"/>
    <xf numFmtId="279" fontId="1" fillId="0" borderId="0" applyFill="0" applyBorder="0" applyAlignment="0"/>
    <xf numFmtId="280" fontId="1" fillId="0" borderId="0" applyFill="0" applyBorder="0" applyAlignment="0"/>
    <xf numFmtId="49" fontId="121" fillId="0" borderId="0">
      <alignment horizontal="justify" vertical="center" wrapText="1"/>
    </xf>
    <xf numFmtId="0" fontId="122" fillId="0" borderId="0">
      <alignment horizontal="center"/>
    </xf>
    <xf numFmtId="0" fontId="123" fillId="0" borderId="8"/>
    <xf numFmtId="4" fontId="124" fillId="0" borderId="0">
      <alignment horizontal="left" indent="1"/>
    </xf>
    <xf numFmtId="0" fontId="1" fillId="0" borderId="0"/>
    <xf numFmtId="0" fontId="123" fillId="0" borderId="30">
      <alignment horizontal="center"/>
    </xf>
    <xf numFmtId="281" fontId="95" fillId="0" borderId="21">
      <alignment horizontal="center"/>
    </xf>
    <xf numFmtId="0" fontId="125" fillId="0" borderId="31"/>
    <xf numFmtId="0" fontId="1" fillId="0" borderId="0" applyNumberFormat="0" applyFill="0" applyBorder="0" applyAlignment="0" applyProtection="0"/>
    <xf numFmtId="0" fontId="16" fillId="0" borderId="0">
      <alignment vertical="center" wrapText="1"/>
      <protection locked="0"/>
    </xf>
    <xf numFmtId="0" fontId="125" fillId="0" borderId="31"/>
    <xf numFmtId="0" fontId="126" fillId="0" borderId="31"/>
    <xf numFmtId="0" fontId="126" fillId="0" borderId="31"/>
    <xf numFmtId="0" fontId="125" fillId="0" borderId="31"/>
    <xf numFmtId="0" fontId="125" fillId="0" borderId="31"/>
    <xf numFmtId="0" fontId="125" fillId="0" borderId="31"/>
    <xf numFmtId="0" fontId="125" fillId="0" borderId="32"/>
    <xf numFmtId="0" fontId="125" fillId="0" borderId="31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3" fontId="127" fillId="0" borderId="17" applyNumberFormat="0" applyBorder="0" applyAlignment="0"/>
    <xf numFmtId="0" fontId="128" fillId="0" borderId="0" applyFont="0">
      <alignment horizontal="centerContinuous"/>
    </xf>
    <xf numFmtId="0" fontId="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82" fontId="1" fillId="0" borderId="33" applyFont="0" applyFill="0" applyBorder="0" applyProtection="0">
      <alignment horizontal="center"/>
      <protection locked="0"/>
    </xf>
    <xf numFmtId="283" fontId="65" fillId="0" borderId="5" applyFont="0" applyFill="0" applyBorder="0" applyProtection="0">
      <alignment horizontal="center"/>
    </xf>
    <xf numFmtId="38" fontId="1" fillId="0" borderId="3" applyFont="0" applyFill="0" applyBorder="0" applyAlignment="0" applyProtection="0">
      <protection locked="0"/>
    </xf>
    <xf numFmtId="15" fontId="1" fillId="0" borderId="3" applyFont="0" applyFill="0" applyBorder="0" applyProtection="0">
      <alignment horizontal="center"/>
      <protection locked="0"/>
    </xf>
    <xf numFmtId="10" fontId="1" fillId="0" borderId="3" applyFont="0" applyFill="0" applyBorder="0" applyProtection="0">
      <alignment horizontal="center"/>
      <protection locked="0"/>
    </xf>
    <xf numFmtId="284" fontId="1" fillId="0" borderId="3" applyFont="0" applyFill="0" applyBorder="0" applyProtection="0">
      <alignment horizontal="center"/>
    </xf>
    <xf numFmtId="240" fontId="87" fillId="0" borderId="0" applyFont="0" applyFill="0" applyBorder="0" applyAlignment="0" applyProtection="0"/>
    <xf numFmtId="280" fontId="95" fillId="0" borderId="0"/>
    <xf numFmtId="285" fontId="95" fillId="0" borderId="3"/>
    <xf numFmtId="0" fontId="129" fillId="0" borderId="0"/>
    <xf numFmtId="3" fontId="95" fillId="0" borderId="0" applyNumberFormat="0" applyBorder="0" applyAlignment="0" applyProtection="0">
      <alignment horizontal="centerContinuous"/>
      <protection locked="0"/>
    </xf>
    <xf numFmtId="3" fontId="130" fillId="0" borderId="0">
      <protection locked="0"/>
    </xf>
    <xf numFmtId="0" fontId="129" fillId="0" borderId="0"/>
    <xf numFmtId="0" fontId="131" fillId="0" borderId="34" applyFill="0" applyBorder="0" applyAlignment="0">
      <alignment horizontal="center"/>
    </xf>
    <xf numFmtId="210" fontId="132" fillId="26" borderId="2">
      <alignment vertical="top"/>
    </xf>
    <xf numFmtId="235" fontId="17" fillId="0" borderId="6">
      <alignment horizontal="left" vertical="top"/>
    </xf>
    <xf numFmtId="0" fontId="133" fillId="0" borderId="6">
      <alignment horizontal="left" vertical="center"/>
    </xf>
    <xf numFmtId="0" fontId="121" fillId="27" borderId="3">
      <alignment horizontal="left" vertical="center"/>
    </xf>
    <xf numFmtId="176" fontId="134" fillId="28" borderId="2"/>
    <xf numFmtId="235" fontId="85" fillId="0" borderId="2">
      <alignment horizontal="left" vertical="top"/>
    </xf>
    <xf numFmtId="0" fontId="135" fillId="29" borderId="0">
      <alignment horizontal="left" vertical="center"/>
    </xf>
    <xf numFmtId="0" fontId="1" fillId="0" borderId="0"/>
    <xf numFmtId="286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8" fontId="68" fillId="0" borderId="0" applyFont="0" applyFill="0" applyBorder="0" applyAlignment="0" applyProtection="0"/>
    <xf numFmtId="289" fontId="68" fillId="0" borderId="0" applyFont="0" applyFill="0" applyBorder="0" applyAlignment="0" applyProtection="0"/>
    <xf numFmtId="0" fontId="136" fillId="0" borderId="35" applyNumberFormat="0" applyFont="0" applyAlignment="0">
      <alignment horizontal="center"/>
    </xf>
    <xf numFmtId="0" fontId="137" fillId="0" borderId="0" applyNumberFormat="0" applyFill="0" applyBorder="0" applyAlignment="0" applyProtection="0"/>
    <xf numFmtId="178" fontId="11" fillId="0" borderId="0" applyFill="0" applyBorder="0" applyAlignment="0" applyProtection="0"/>
    <xf numFmtId="0" fontId="114" fillId="0" borderId="0" applyNumberFormat="0" applyFill="0" applyBorder="0" applyAlignment="0" applyProtection="0"/>
    <xf numFmtId="288" fontId="138" fillId="0" borderId="0" applyFont="0" applyFill="0" applyBorder="0" applyAlignment="0" applyProtection="0"/>
    <xf numFmtId="289" fontId="138" fillId="0" borderId="0" applyFont="0" applyFill="0" applyBorder="0" applyAlignment="0" applyProtection="0"/>
    <xf numFmtId="0" fontId="138" fillId="0" borderId="0"/>
    <xf numFmtId="0" fontId="139" fillId="0" borderId="0">
      <alignment vertical="center"/>
    </xf>
    <xf numFmtId="40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9" fontId="141" fillId="0" borderId="0" applyBorder="0" applyAlignment="0" applyProtection="0"/>
    <xf numFmtId="0" fontId="142" fillId="0" borderId="0"/>
    <xf numFmtId="0" fontId="94" fillId="0" borderId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43" fillId="0" borderId="0" applyFont="0" applyFill="0" applyBorder="0" applyAlignment="0" applyProtection="0"/>
    <xf numFmtId="174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5" fillId="0" borderId="0" applyFont="0" applyFill="0" applyBorder="0" applyAlignment="0" applyProtection="0"/>
    <xf numFmtId="0" fontId="145" fillId="0" borderId="0" applyFont="0" applyFill="0" applyBorder="0" applyAlignment="0" applyProtection="0"/>
    <xf numFmtId="290" fontId="98" fillId="0" borderId="0" applyFont="0" applyFill="0" applyBorder="0" applyAlignment="0" applyProtection="0"/>
    <xf numFmtId="291" fontId="98" fillId="0" borderId="0" applyFont="0" applyFill="0" applyBorder="0" applyAlignment="0" applyProtection="0"/>
    <xf numFmtId="0" fontId="146" fillId="0" borderId="0"/>
    <xf numFmtId="0" fontId="147" fillId="0" borderId="0"/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/>
    <xf numFmtId="0" fontId="150" fillId="0" borderId="0"/>
    <xf numFmtId="192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92" fontId="58" fillId="0" borderId="0"/>
    <xf numFmtId="168" fontId="27" fillId="0" borderId="0" applyFont="0" applyFill="0" applyBorder="0" applyAlignment="0" applyProtection="0"/>
    <xf numFmtId="261" fontId="19" fillId="0" borderId="0" applyFont="0" applyFill="0" applyBorder="0" applyAlignment="0" applyProtection="0"/>
    <xf numFmtId="198" fontId="27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289" fontId="1" fillId="0" borderId="0" applyFont="0" applyFill="0" applyBorder="0" applyAlignment="0" applyProtection="0"/>
    <xf numFmtId="288" fontId="1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55" fillId="0" borderId="0">
      <alignment vertical="center"/>
    </xf>
  </cellStyleXfs>
  <cellXfs count="72">
    <xf numFmtId="0" fontId="0" fillId="0" borderId="0" xfId="0"/>
    <xf numFmtId="0" fontId="3" fillId="2" borderId="0" xfId="2" applyFont="1" applyFill="1" applyAlignment="1">
      <alignment horizontal="center"/>
    </xf>
    <xf numFmtId="164" fontId="3" fillId="2" borderId="0" xfId="1" applyNumberFormat="1" applyFont="1" applyFill="1" applyAlignment="1">
      <alignment horizontal="right"/>
    </xf>
    <xf numFmtId="0" fontId="3" fillId="2" borderId="0" xfId="2" applyFont="1" applyFill="1"/>
    <xf numFmtId="3" fontId="6" fillId="2" borderId="0" xfId="2" applyNumberFormat="1" applyFont="1" applyFill="1"/>
    <xf numFmtId="0" fontId="6" fillId="2" borderId="0" xfId="2" applyFont="1" applyFill="1"/>
    <xf numFmtId="0" fontId="7" fillId="2" borderId="0" xfId="2" applyFont="1" applyFill="1"/>
    <xf numFmtId="164" fontId="7" fillId="2" borderId="2" xfId="1" applyNumberFormat="1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center"/>
    </xf>
    <xf numFmtId="165" fontId="7" fillId="2" borderId="7" xfId="1" applyNumberFormat="1" applyFont="1" applyFill="1" applyBorder="1" applyAlignment="1">
      <alignment horizontal="center"/>
    </xf>
    <xf numFmtId="0" fontId="7" fillId="2" borderId="7" xfId="2" applyFont="1" applyFill="1" applyBorder="1" applyAlignment="1">
      <alignment horizontal="left" wrapText="1"/>
    </xf>
    <xf numFmtId="0" fontId="7" fillId="2" borderId="7" xfId="2" applyFont="1" applyFill="1" applyBorder="1" applyAlignment="1">
      <alignment horizontal="center"/>
    </xf>
    <xf numFmtId="164" fontId="7" fillId="2" borderId="7" xfId="1" applyNumberFormat="1" applyFont="1" applyFill="1" applyBorder="1" applyAlignment="1">
      <alignment horizontal="right"/>
    </xf>
    <xf numFmtId="165" fontId="7" fillId="2" borderId="8" xfId="1" applyNumberFormat="1" applyFont="1" applyFill="1" applyBorder="1" applyAlignment="1">
      <alignment horizontal="center"/>
    </xf>
    <xf numFmtId="0" fontId="7" fillId="2" borderId="8" xfId="2" applyFont="1" applyFill="1" applyBorder="1" applyAlignment="1">
      <alignment horizontal="left" wrapText="1"/>
    </xf>
    <xf numFmtId="0" fontId="7" fillId="2" borderId="8" xfId="2" applyFont="1" applyFill="1" applyBorder="1" applyAlignment="1">
      <alignment horizontal="center"/>
    </xf>
    <xf numFmtId="164" fontId="7" fillId="2" borderId="8" xfId="1" applyNumberFormat="1" applyFont="1" applyFill="1" applyBorder="1" applyAlignment="1">
      <alignment horizontal="right"/>
    </xf>
    <xf numFmtId="165" fontId="8" fillId="2" borderId="8" xfId="1" applyNumberFormat="1" applyFont="1" applyFill="1" applyBorder="1" applyAlignment="1">
      <alignment horizontal="center"/>
    </xf>
    <xf numFmtId="0" fontId="8" fillId="2" borderId="8" xfId="2" applyFont="1" applyFill="1" applyBorder="1" applyAlignment="1">
      <alignment horizontal="left"/>
    </xf>
    <xf numFmtId="0" fontId="8" fillId="2" borderId="8" xfId="2" applyFont="1" applyFill="1" applyBorder="1" applyAlignment="1">
      <alignment horizontal="center"/>
    </xf>
    <xf numFmtId="164" fontId="8" fillId="2" borderId="8" xfId="1" applyNumberFormat="1" applyFont="1" applyFill="1" applyBorder="1" applyAlignment="1">
      <alignment horizontal="right"/>
    </xf>
    <xf numFmtId="0" fontId="8" fillId="2" borderId="8" xfId="2" applyFont="1" applyFill="1" applyBorder="1" applyAlignment="1">
      <alignment horizontal="right"/>
    </xf>
    <xf numFmtId="0" fontId="8" fillId="2" borderId="0" xfId="2" applyFont="1" applyFill="1" applyAlignment="1">
      <alignment horizontal="center"/>
    </xf>
    <xf numFmtId="0" fontId="7" fillId="2" borderId="8" xfId="2" applyFont="1" applyFill="1" applyBorder="1" applyAlignment="1">
      <alignment wrapText="1"/>
    </xf>
    <xf numFmtId="164" fontId="9" fillId="2" borderId="8" xfId="1" applyNumberFormat="1" applyFont="1" applyFill="1" applyBorder="1" applyAlignment="1">
      <alignment horizontal="right"/>
    </xf>
    <xf numFmtId="3" fontId="7" fillId="2" borderId="8" xfId="2" applyNumberFormat="1" applyFont="1" applyFill="1" applyBorder="1" applyAlignment="1"/>
    <xf numFmtId="0" fontId="7" fillId="2" borderId="0" xfId="2" applyFont="1" applyFill="1" applyBorder="1" applyAlignment="1"/>
    <xf numFmtId="165" fontId="9" fillId="2" borderId="8" xfId="1" applyNumberFormat="1" applyFont="1" applyFill="1" applyBorder="1" applyAlignment="1">
      <alignment horizontal="center"/>
    </xf>
    <xf numFmtId="0" fontId="9" fillId="2" borderId="8" xfId="2" applyFont="1" applyFill="1" applyBorder="1" applyAlignment="1">
      <alignment horizontal="justify" wrapText="1"/>
    </xf>
    <xf numFmtId="0" fontId="9" fillId="2" borderId="8" xfId="2" applyFont="1" applyFill="1" applyBorder="1" applyAlignment="1">
      <alignment horizontal="center"/>
    </xf>
    <xf numFmtId="3" fontId="9" fillId="2" borderId="8" xfId="2" applyNumberFormat="1" applyFont="1" applyFill="1" applyBorder="1"/>
    <xf numFmtId="0" fontId="9" fillId="2" borderId="0" xfId="2" applyFont="1" applyFill="1"/>
    <xf numFmtId="166" fontId="9" fillId="2" borderId="0" xfId="2" applyNumberFormat="1" applyFont="1" applyFill="1"/>
    <xf numFmtId="164" fontId="9" fillId="2" borderId="0" xfId="2" applyNumberFormat="1" applyFont="1" applyFill="1"/>
    <xf numFmtId="3" fontId="7" fillId="2" borderId="8" xfId="2" applyNumberFormat="1" applyFont="1" applyFill="1" applyBorder="1" applyAlignment="1">
      <alignment horizontal="center"/>
    </xf>
    <xf numFmtId="0" fontId="9" fillId="2" borderId="8" xfId="2" applyFont="1" applyFill="1" applyBorder="1" applyAlignment="1">
      <alignment wrapText="1"/>
    </xf>
    <xf numFmtId="3" fontId="9" fillId="2" borderId="8" xfId="2" applyNumberFormat="1" applyFont="1" applyFill="1" applyBorder="1" applyAlignment="1"/>
    <xf numFmtId="0" fontId="9" fillId="2" borderId="0" xfId="2" applyFont="1" applyFill="1" applyBorder="1" applyAlignment="1"/>
    <xf numFmtId="0" fontId="8" fillId="2" borderId="8" xfId="2" applyFont="1" applyFill="1" applyBorder="1" applyAlignment="1">
      <alignment horizontal="justify" wrapText="1"/>
    </xf>
    <xf numFmtId="3" fontId="8" fillId="2" borderId="8" xfId="2" applyNumberFormat="1" applyFont="1" applyFill="1" applyBorder="1"/>
    <xf numFmtId="0" fontId="8" fillId="2" borderId="0" xfId="2" applyFont="1" applyFill="1"/>
    <xf numFmtId="0" fontId="7" fillId="2" borderId="8" xfId="2" applyFont="1" applyFill="1" applyBorder="1" applyAlignment="1">
      <alignment horizontal="justify" wrapText="1"/>
    </xf>
    <xf numFmtId="3" fontId="7" fillId="2" borderId="8" xfId="2" applyNumberFormat="1" applyFont="1" applyFill="1" applyBorder="1"/>
    <xf numFmtId="164" fontId="8" fillId="2" borderId="8" xfId="1" applyNumberFormat="1" applyFont="1" applyFill="1" applyBorder="1" applyAlignment="1">
      <alignment horizontal="justify" wrapText="1"/>
    </xf>
    <xf numFmtId="164" fontId="8" fillId="2" borderId="8" xfId="1" applyNumberFormat="1" applyFont="1" applyFill="1" applyBorder="1" applyAlignment="1">
      <alignment horizontal="center"/>
    </xf>
    <xf numFmtId="164" fontId="8" fillId="2" borderId="8" xfId="1" applyNumberFormat="1" applyFont="1" applyFill="1" applyBorder="1"/>
    <xf numFmtId="164" fontId="8" fillId="2" borderId="0" xfId="1" applyNumberFormat="1" applyFont="1" applyFill="1"/>
    <xf numFmtId="167" fontId="8" fillId="2" borderId="8" xfId="2" applyNumberFormat="1" applyFont="1" applyFill="1" applyBorder="1" applyAlignment="1">
      <alignment horizontal="justify" wrapText="1"/>
    </xf>
    <xf numFmtId="167" fontId="8" fillId="2" borderId="8" xfId="2" applyNumberFormat="1" applyFont="1" applyFill="1" applyBorder="1" applyAlignment="1">
      <alignment horizontal="center"/>
    </xf>
    <xf numFmtId="167" fontId="8" fillId="2" borderId="8" xfId="2" applyNumberFormat="1" applyFont="1" applyFill="1" applyBorder="1"/>
    <xf numFmtId="167" fontId="8" fillId="2" borderId="0" xfId="2" applyNumberFormat="1" applyFont="1" applyFill="1"/>
    <xf numFmtId="164" fontId="7" fillId="2" borderId="8" xfId="1" applyNumberFormat="1" applyFont="1" applyFill="1" applyBorder="1" applyAlignment="1"/>
    <xf numFmtId="164" fontId="9" fillId="2" borderId="8" xfId="1" applyNumberFormat="1" applyFont="1" applyFill="1" applyBorder="1" applyAlignment="1"/>
    <xf numFmtId="0" fontId="7" fillId="2" borderId="0" xfId="2" applyFont="1" applyFill="1" applyAlignment="1"/>
    <xf numFmtId="165" fontId="9" fillId="2" borderId="9" xfId="1" applyNumberFormat="1" applyFont="1" applyFill="1" applyBorder="1" applyAlignment="1">
      <alignment horizontal="center"/>
    </xf>
    <xf numFmtId="0" fontId="9" fillId="2" borderId="9" xfId="2" applyFont="1" applyFill="1" applyBorder="1" applyAlignment="1">
      <alignment wrapText="1"/>
    </xf>
    <xf numFmtId="0" fontId="9" fillId="2" borderId="9" xfId="2" applyFont="1" applyFill="1" applyBorder="1" applyAlignment="1">
      <alignment horizontal="center"/>
    </xf>
    <xf numFmtId="164" fontId="7" fillId="2" borderId="9" xfId="1" applyNumberFormat="1" applyFont="1" applyFill="1" applyBorder="1" applyAlignment="1"/>
    <xf numFmtId="164" fontId="9" fillId="2" borderId="9" xfId="1" applyNumberFormat="1" applyFont="1" applyFill="1" applyBorder="1" applyAlignment="1"/>
    <xf numFmtId="3" fontId="7" fillId="2" borderId="9" xfId="2" applyNumberFormat="1" applyFont="1" applyFill="1" applyBorder="1" applyAlignment="1"/>
    <xf numFmtId="165" fontId="3" fillId="2" borderId="0" xfId="1" applyNumberFormat="1" applyFont="1" applyFill="1" applyAlignment="1">
      <alignment horizontal="center"/>
    </xf>
    <xf numFmtId="166" fontId="3" fillId="2" borderId="0" xfId="2" applyNumberFormat="1" applyFont="1" applyFill="1"/>
    <xf numFmtId="0" fontId="2" fillId="2" borderId="0" xfId="2" applyFont="1" applyFill="1" applyAlignment="1">
      <alignment horizontal="left"/>
    </xf>
    <xf numFmtId="0" fontId="5" fillId="2" borderId="0" xfId="2" applyFont="1" applyFill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165" fontId="7" fillId="2" borderId="2" xfId="1" applyNumberFormat="1" applyFont="1" applyFill="1" applyBorder="1" applyAlignment="1">
      <alignment horizontal="center" vertical="center" wrapText="1"/>
    </xf>
    <xf numFmtId="165" fontId="7" fillId="2" borderId="6" xfId="1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164" fontId="7" fillId="2" borderId="3" xfId="1" applyNumberFormat="1" applyFont="1" applyFill="1" applyBorder="1" applyAlignment="1">
      <alignment horizontal="center" vertical="center" wrapText="1"/>
    </xf>
    <xf numFmtId="164" fontId="7" fillId="2" borderId="4" xfId="1" applyNumberFormat="1" applyFont="1" applyFill="1" applyBorder="1" applyAlignment="1">
      <alignment horizontal="center" vertical="center" wrapText="1"/>
    </xf>
    <xf numFmtId="164" fontId="7" fillId="2" borderId="5" xfId="1" applyNumberFormat="1" applyFont="1" applyFill="1" applyBorder="1" applyAlignment="1">
      <alignment horizontal="center" vertical="center" wrapText="1"/>
    </xf>
  </cellXfs>
  <cellStyles count="1177">
    <cellStyle name="_x0001_" xfId="3"/>
    <cellStyle name="          _x000d__x000a_shell=progman.exe_x000d__x000a_m" xfId="4"/>
    <cellStyle name="%" xfId="5"/>
    <cellStyle name="." xfId="6"/>
    <cellStyle name="??" xfId="7"/>
    <cellStyle name="?? [0.00]_      " xfId="8"/>
    <cellStyle name="?? [0]" xfId="9"/>
    <cellStyle name="?_x001d_??%U©÷u&amp;H©÷9_x0008_? s_x000a__x0007__x0001__x0001_" xfId="10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1"/>
    <cellStyle name="?_x001d_??%U²u&amp;H²9_x0008_? s_x000a__x0007__x0001__x0001_" xfId="12"/>
    <cellStyle name="???? [0.00]_      " xfId="13"/>
    <cellStyle name="????_      " xfId="14"/>
    <cellStyle name="???[0]_?? DI" xfId="15"/>
    <cellStyle name="???_?? DI" xfId="16"/>
    <cellStyle name="??[0]_BRE" xfId="17"/>
    <cellStyle name="??_      " xfId="18"/>
    <cellStyle name="??A? [0]_laroux_1_¸???™? " xfId="19"/>
    <cellStyle name="??A?_laroux_1_¸???™? " xfId="20"/>
    <cellStyle name="?¡±¢¥?_?¨ù??¢´¢¥_¢¬???¢â? " xfId="21"/>
    <cellStyle name="?”´?_?¼??¤´_¸???™? " xfId="22"/>
    <cellStyle name="_x0001_?¶æµ_x001b_ºß­ " xfId="23"/>
    <cellStyle name="?ðÇ%U?&amp;H?_x0008_?s_x000a__x0007__x0001__x0001_" xfId="24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25"/>
    <cellStyle name="?I?I?_x0001_??j?_x0008_?h_x0001__x000c__x000c__x0002__x0002__x000c_!Comma [0]_Chi phÝ kh¸c_B¶ng 1 (2)?G_x001d_Comma [0]_Chi phÝ kh¸c_B¶ng 2?G$Comma [0]_Ch" xfId="26"/>
    <cellStyle name="?曹%U?&amp;H?_x0008_?s_x000a__x0007__x0001__x0001_" xfId="27"/>
    <cellStyle name="[0]_Chi phÝ kh¸c_V?_x001b_Comma [0]_Ch" xfId="28"/>
    <cellStyle name="_(DT Moi) PTVLMN" xfId="29"/>
    <cellStyle name="_Bang Chi tieu (2)" xfId="30"/>
    <cellStyle name="_Bang Chi tieu (2)?_x001c_Comma [0]_Chi phÝ kh¸c_Book1?!Comma [0]_Chi phÝ kh¸c_Liªn ChiÓu?b_x001e_Comma [0]_Chi" xfId="31"/>
    <cellStyle name="_Bao cao tai NPP PHAN DUNG 22-7" xfId="32"/>
    <cellStyle name="_Book1" xfId="33"/>
    <cellStyle name="_Book1_1" xfId="34"/>
    <cellStyle name="_DM 1" xfId="35"/>
    <cellStyle name="_DT Nam vai" xfId="36"/>
    <cellStyle name="_DT Nam vai_bieu ke hoach dau thau truong mam non SKH" xfId="37"/>
    <cellStyle name="_DT Nam vai_tinh toan hoang ha" xfId="38"/>
    <cellStyle name="_Du toan" xfId="39"/>
    <cellStyle name="_Du toan_bieu ke hoach dau thau truong mam non SKH" xfId="40"/>
    <cellStyle name="_Du toan_Book1" xfId="41"/>
    <cellStyle name="_Du toan_Du toan nuoc San Thang (GD2)" xfId="42"/>
    <cellStyle name="_Du toan_tinh toan hoang ha" xfId="43"/>
    <cellStyle name="_DUTOAN goi 20(PTNT)" xfId="44"/>
    <cellStyle name="_DuToan92009Luong650" xfId="45"/>
    <cellStyle name="_F4-6" xfId="46"/>
    <cellStyle name="_KT (2)" xfId="47"/>
    <cellStyle name="_KT (2)_1" xfId="48"/>
    <cellStyle name="_KT (2)_2" xfId="49"/>
    <cellStyle name="_KT (2)_2_TG-TH" xfId="50"/>
    <cellStyle name="_KT (2)_3" xfId="51"/>
    <cellStyle name="_KT (2)_3_TG-TH" xfId="52"/>
    <cellStyle name="_KT (2)_4" xfId="53"/>
    <cellStyle name="_KT (2)_4_TG-TH" xfId="54"/>
    <cellStyle name="_KT (2)_5" xfId="55"/>
    <cellStyle name="_KT (2)_TG-TH" xfId="56"/>
    <cellStyle name="_KT_TG" xfId="57"/>
    <cellStyle name="_KT_TG_1" xfId="58"/>
    <cellStyle name="_KT_TG_2" xfId="59"/>
    <cellStyle name="_KT_TG_3" xfId="60"/>
    <cellStyle name="_KT_TG_4" xfId="61"/>
    <cellStyle name="_LuuNgay24-07-2006Bao cao tai NPP PHAN DUNG 22-7" xfId="62"/>
    <cellStyle name="_TG-TH" xfId="63"/>
    <cellStyle name="_TG-TH_1" xfId="64"/>
    <cellStyle name="_TG-TH_2" xfId="65"/>
    <cellStyle name="_TG-TH_3" xfId="66"/>
    <cellStyle name="_TG-TH_4" xfId="67"/>
    <cellStyle name="_Tong hop  " xfId="68"/>
    <cellStyle name="_Tong hop DS" xfId="69"/>
    <cellStyle name="_Tong hop may cheu nganh 1" xfId="70"/>
    <cellStyle name="_VINAMILK" xfId="71"/>
    <cellStyle name="~1" xfId="72"/>
    <cellStyle name="~1?_x000d_Comma [0]_I.1?b_x000d_Comma [0]_I.3?b_x000c_Comma [0]_II?_x0012_Comma [0]_larou" xfId="73"/>
    <cellStyle name="_x0001_¨c^ " xfId="74"/>
    <cellStyle name="_x0001_¨Œc^ " xfId="75"/>
    <cellStyle name="_x0001_µÑTÖ " xfId="76"/>
    <cellStyle name="•W?_Format" xfId="77"/>
    <cellStyle name="•W_’·Šú‰p•¶" xfId="78"/>
    <cellStyle name="•W€_Format" xfId="79"/>
    <cellStyle name="0" xfId="80"/>
    <cellStyle name="0%" xfId="81"/>
    <cellStyle name="0.0" xfId="82"/>
    <cellStyle name="0.0%" xfId="83"/>
    <cellStyle name="0.00%" xfId="84"/>
    <cellStyle name="1" xfId="85"/>
    <cellStyle name="1?b_x000d_Comma [0]_CPK?b_x0011_Comma [0]_CP" xfId="86"/>
    <cellStyle name="1_bieu ke hoach dau thau truong mam non SKH" xfId="87"/>
    <cellStyle name="1_Book1" xfId="88"/>
    <cellStyle name="1_Du toan" xfId="89"/>
    <cellStyle name="1_Du toan nuoc San Thang (GD2)" xfId="90"/>
    <cellStyle name="1_DuToan92009Luong650" xfId="91"/>
    <cellStyle name="1_Gia_VLQL48_duyet " xfId="92"/>
    <cellStyle name="1_Nha lop hoc 8 P" xfId="93"/>
    <cellStyle name="1_Tienluong" xfId="94"/>
    <cellStyle name="1_tinh toan hoang ha" xfId="95"/>
    <cellStyle name="1_Tong hop  " xfId="96"/>
    <cellStyle name="15" xfId="97"/>
    <cellStyle name="¹éºÐÀ²_      " xfId="98"/>
    <cellStyle name="2" xfId="99"/>
    <cellStyle name="2_bieu ke hoach dau thau truong mam non SKH" xfId="100"/>
    <cellStyle name="2_Book1" xfId="101"/>
    <cellStyle name="2_Du toan" xfId="102"/>
    <cellStyle name="2_Du toan nuoc San Thang (GD2)" xfId="103"/>
    <cellStyle name="2_Gia_VLQL48_duyet " xfId="104"/>
    <cellStyle name="2_Nha lop hoc 8 P" xfId="105"/>
    <cellStyle name="2_Tienluong" xfId="106"/>
    <cellStyle name="20" xfId="107"/>
    <cellStyle name="3" xfId="108"/>
    <cellStyle name="3_bieu ke hoach dau thau truong mam non SKH" xfId="109"/>
    <cellStyle name="3_Book1" xfId="110"/>
    <cellStyle name="3_Du toan" xfId="111"/>
    <cellStyle name="3_Du toan nuoc San Thang (GD2)" xfId="112"/>
    <cellStyle name="3_Gia_VLQL48_duyet " xfId="113"/>
    <cellStyle name="3_Nha lop hoc 8 P" xfId="114"/>
    <cellStyle name="3_Tienluong" xfId="115"/>
    <cellStyle name="4" xfId="116"/>
    <cellStyle name="4_Gia_VLQL48_duyet " xfId="117"/>
    <cellStyle name="6" xfId="118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119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120"/>
    <cellStyle name="6_GVL" xfId="121"/>
    <cellStyle name="6_Phan dien CT tinh doi" xfId="122"/>
    <cellStyle name="6_Tham tra tinh doi 23-7 - Copy" xfId="123"/>
    <cellStyle name="a" xfId="124"/>
    <cellStyle name="_x0001_Å»_x001e_´ " xfId="125"/>
    <cellStyle name="ÅëÈ­ [0]_      " xfId="126"/>
    <cellStyle name="AeE­ [0]_INQUIRY ¿?¾÷AßAø " xfId="127"/>
    <cellStyle name="ÅëÈ­ [0]_laroux" xfId="128"/>
    <cellStyle name="ÅëÈ­_      " xfId="129"/>
    <cellStyle name="AeE­_INQUIRY ¿?¾÷AßAø " xfId="130"/>
    <cellStyle name="ÅëÈ­_laroux" xfId="131"/>
    <cellStyle name="args.style" xfId="132"/>
    <cellStyle name="ÄÞ¸¶ [0]_      " xfId="133"/>
    <cellStyle name="AÞ¸¶ [0]_INQUIRY ¿?¾÷AßAø " xfId="134"/>
    <cellStyle name="ÄÞ¸¶ [0]_L601CPT" xfId="135"/>
    <cellStyle name="ÄÞ¸¶_      " xfId="136"/>
    <cellStyle name="AÞ¸¶_INQUIRY ¿?¾÷AßAø " xfId="137"/>
    <cellStyle name="ÄÞ¸¶_L601CPT" xfId="138"/>
    <cellStyle name="AutoFormat Options" xfId="139"/>
    <cellStyle name="Bangchu" xfId="140"/>
    <cellStyle name="Bình Thường_Sheet1" xfId="141"/>
    <cellStyle name="Body" xfId="142"/>
    <cellStyle name="C?AØ_¿?¾÷CoE² " xfId="143"/>
    <cellStyle name="Ç¥ÁØ_      " xfId="144"/>
    <cellStyle name="C￥AØ_¿μ¾÷CoE² " xfId="145"/>
    <cellStyle name="Ç¥ÁØ_±³°¢¼ö·®" xfId="146"/>
    <cellStyle name="C￥AØ_≫c¾÷ºIº° AN°e " xfId="147"/>
    <cellStyle name="Calc Currency (0)" xfId="148"/>
    <cellStyle name="Calc Currency (2)" xfId="149"/>
    <cellStyle name="Calc Percent (0)" xfId="150"/>
    <cellStyle name="Calc Percent (1)" xfId="151"/>
    <cellStyle name="Calc Percent (2)" xfId="152"/>
    <cellStyle name="Calc Units (0)" xfId="153"/>
    <cellStyle name="Calc Units (1)" xfId="154"/>
    <cellStyle name="Calc Units (2)" xfId="155"/>
    <cellStyle name="category" xfId="156"/>
    <cellStyle name="CC1" xfId="157"/>
    <cellStyle name="CC2" xfId="158"/>
    <cellStyle name="cg" xfId="159"/>
    <cellStyle name="Col Heads" xfId="160"/>
    <cellStyle name="Comma" xfId="1" builtinId="3"/>
    <cellStyle name="Comma  - Style1" xfId="161"/>
    <cellStyle name="Comma  - Style2" xfId="162"/>
    <cellStyle name="Comma  - Style3" xfId="163"/>
    <cellStyle name="Comma  - Style4" xfId="164"/>
    <cellStyle name="Comma  - Style5" xfId="165"/>
    <cellStyle name="Comma  - Style6" xfId="166"/>
    <cellStyle name="Comma  - Style7" xfId="167"/>
    <cellStyle name="Comma  - Style8" xfId="168"/>
    <cellStyle name="Comma [ ,]" xfId="169"/>
    <cellStyle name="Comma [00]" xfId="170"/>
    <cellStyle name="Comma 2" xfId="171"/>
    <cellStyle name="Comma 3" xfId="172"/>
    <cellStyle name="Comma 4" xfId="173"/>
    <cellStyle name="Comma 5" xfId="174"/>
    <cellStyle name="comma zerodec" xfId="175"/>
    <cellStyle name="Comma,0" xfId="176"/>
    <cellStyle name="Comma,1" xfId="177"/>
    <cellStyle name="Comma,2" xfId="178"/>
    <cellStyle name="Comma0" xfId="179"/>
    <cellStyle name="Copied" xfId="180"/>
    <cellStyle name="COST1" xfId="181"/>
    <cellStyle name="CT1" xfId="182"/>
    <cellStyle name="CT2" xfId="183"/>
    <cellStyle name="CT4" xfId="184"/>
    <cellStyle name="CT5" xfId="185"/>
    <cellStyle name="ct7" xfId="186"/>
    <cellStyle name="ct8" xfId="187"/>
    <cellStyle name="cth1" xfId="188"/>
    <cellStyle name="Cthuc" xfId="189"/>
    <cellStyle name="Cthuc1" xfId="190"/>
    <cellStyle name="Currency [00]" xfId="191"/>
    <cellStyle name="Currency,0" xfId="192"/>
    <cellStyle name="Currency,2" xfId="193"/>
    <cellStyle name="Currency0" xfId="194"/>
    <cellStyle name="Currency1" xfId="195"/>
    <cellStyle name="chchuyen" xfId="196"/>
    <cellStyle name="Chi phÝ kh¸c_Book1" xfId="197"/>
    <cellStyle name="CHUONG" xfId="198"/>
    <cellStyle name="d" xfId="199"/>
    <cellStyle name="d%" xfId="200"/>
    <cellStyle name="D1" xfId="201"/>
    <cellStyle name="Dan" xfId="202"/>
    <cellStyle name="Date" xfId="203"/>
    <cellStyle name="Date Short" xfId="204"/>
    <cellStyle name="Date_Báo cáo 2005 theo Văn phòng của A. Quang" xfId="205"/>
    <cellStyle name="daude" xfId="206"/>
    <cellStyle name="dd-m" xfId="207"/>
    <cellStyle name="dd-mm" xfId="208"/>
    <cellStyle name="DELTA" xfId="209"/>
    <cellStyle name="Dezimal [0]_68574_Materialbedarfsliste" xfId="210"/>
    <cellStyle name="Dezimal_68574_Materialbedarfsliste" xfId="211"/>
    <cellStyle name="Dg" xfId="212"/>
    <cellStyle name="Dgia" xfId="213"/>
    <cellStyle name="_x0001_dÏÈ¹ " xfId="214"/>
    <cellStyle name="Dollar (zero dec)" xfId="215"/>
    <cellStyle name="Don gia" xfId="216"/>
    <cellStyle name="Dziesi?tny [0]_Invoices2001Slovakia" xfId="217"/>
    <cellStyle name="Dziesi?tny_Invoices2001Slovakia" xfId="218"/>
    <cellStyle name="Dziesietny [0]_Invoices2001Slovakia" xfId="219"/>
    <cellStyle name="Dziesiętny [0]_Invoices2001Slovakia" xfId="220"/>
    <cellStyle name="Dziesietny [0]_Invoices2001Slovakia_--(^_^)--(^_^)--" xfId="221"/>
    <cellStyle name="Dziesiętny [0]_Invoices2001Slovakia_--(^_^)--(^_^)--" xfId="222"/>
    <cellStyle name="Dziesietny [0]_Invoices2001Slovakia_01_Nha so 1_Dien" xfId="223"/>
    <cellStyle name="Dziesiętny [0]_Invoices2001Slovakia_01_Nha so 1_Dien" xfId="224"/>
    <cellStyle name="Dziesietny [0]_Invoices2001Slovakia_01_Nha so 1_Dien_bieu ke hoach dau thau truong mam non SKH" xfId="225"/>
    <cellStyle name="Dziesiętny [0]_Invoices2001Slovakia_01_Nha so 1_Dien_bieu ke hoach dau thau truong mam non SKH" xfId="226"/>
    <cellStyle name="Dziesietny [0]_Invoices2001Slovakia_01_Nha so 1_Dien_Book1" xfId="227"/>
    <cellStyle name="Dziesiętny [0]_Invoices2001Slovakia_01_Nha so 1_Dien_Book1" xfId="228"/>
    <cellStyle name="Dziesietny [0]_Invoices2001Slovakia_01_Nha so 1_Dien_Book1_1" xfId="229"/>
    <cellStyle name="Dziesiętny [0]_Invoices2001Slovakia_01_Nha so 1_Dien_Book1_1" xfId="230"/>
    <cellStyle name="Dziesietny [0]_Invoices2001Slovakia_01_Nha so 1_Dien_DT Nam Han 6-4" xfId="231"/>
    <cellStyle name="Dziesiętny [0]_Invoices2001Slovakia_01_Nha so 1_Dien_DT Nam Han 6-4" xfId="232"/>
    <cellStyle name="Dziesietny [0]_Invoices2001Slovakia_01_Nha so 1_Dien_Du toan nuoc San Thang (GD2)" xfId="233"/>
    <cellStyle name="Dziesiętny [0]_Invoices2001Slovakia_01_Nha so 1_Dien_Du toan nuoc San Thang (GD2)" xfId="234"/>
    <cellStyle name="Dziesietny [0]_Invoices2001Slovakia_01_Nha so 1_Dien_NHA THI DAU HUYEN TAN UYEN" xfId="235"/>
    <cellStyle name="Dziesiętny [0]_Invoices2001Slovakia_01_Nha so 1_Dien_NHA THI DAU HUYEN TAN UYEN" xfId="236"/>
    <cellStyle name="Dziesietny [0]_Invoices2001Slovakia_01_Nha so 1_Dien_tinh toan hoang ha" xfId="237"/>
    <cellStyle name="Dziesiętny [0]_Invoices2001Slovakia_01_Nha so 1_Dien_tinh toan hoang ha" xfId="238"/>
    <cellStyle name="Dziesietny [0]_Invoices2001Slovakia_10_Nha so 10_Dien1" xfId="239"/>
    <cellStyle name="Dziesiętny [0]_Invoices2001Slovakia_10_Nha so 10_Dien1" xfId="240"/>
    <cellStyle name="Dziesietny [0]_Invoices2001Slovakia_10_Nha so 10_Dien1_bieu ke hoach dau thau truong mam non SKH" xfId="241"/>
    <cellStyle name="Dziesiętny [0]_Invoices2001Slovakia_10_Nha so 10_Dien1_bieu ke hoach dau thau truong mam non SKH" xfId="242"/>
    <cellStyle name="Dziesietny [0]_Invoices2001Slovakia_10_Nha so 10_Dien1_Book1" xfId="243"/>
    <cellStyle name="Dziesiętny [0]_Invoices2001Slovakia_10_Nha so 10_Dien1_Book1" xfId="244"/>
    <cellStyle name="Dziesietny [0]_Invoices2001Slovakia_10_Nha so 10_Dien1_Book1_1" xfId="245"/>
    <cellStyle name="Dziesiętny [0]_Invoices2001Slovakia_10_Nha so 10_Dien1_Book1_1" xfId="246"/>
    <cellStyle name="Dziesietny [0]_Invoices2001Slovakia_10_Nha so 10_Dien1_DT Nam Han 6-4" xfId="247"/>
    <cellStyle name="Dziesiętny [0]_Invoices2001Slovakia_10_Nha so 10_Dien1_DT Nam Han 6-4" xfId="248"/>
    <cellStyle name="Dziesietny [0]_Invoices2001Slovakia_10_Nha so 10_Dien1_Du toan nuoc San Thang (GD2)" xfId="249"/>
    <cellStyle name="Dziesiętny [0]_Invoices2001Slovakia_10_Nha so 10_Dien1_Du toan nuoc San Thang (GD2)" xfId="250"/>
    <cellStyle name="Dziesietny [0]_Invoices2001Slovakia_10_Nha so 10_Dien1_NHA THI DAU HUYEN TAN UYEN" xfId="251"/>
    <cellStyle name="Dziesiętny [0]_Invoices2001Slovakia_10_Nha so 10_Dien1_NHA THI DAU HUYEN TAN UYEN" xfId="252"/>
    <cellStyle name="Dziesietny [0]_Invoices2001Slovakia_10_Nha so 10_Dien1_tinh toan hoang ha" xfId="253"/>
    <cellStyle name="Dziesiętny [0]_Invoices2001Slovakia_10_Nha so 10_Dien1_tinh toan hoang ha" xfId="254"/>
    <cellStyle name="Dziesietny [0]_Invoices2001Slovakia_bang so sanh gia tri" xfId="255"/>
    <cellStyle name="Dziesiętny [0]_Invoices2001Slovakia_bieu ke hoach dau thau truong mam non SKH" xfId="256"/>
    <cellStyle name="Dziesietny [0]_Invoices2001Slovakia_Book1" xfId="257"/>
    <cellStyle name="Dziesiętny [0]_Invoices2001Slovakia_Book1" xfId="258"/>
    <cellStyle name="Dziesietny [0]_Invoices2001Slovakia_Book1_1" xfId="259"/>
    <cellStyle name="Dziesiętny [0]_Invoices2001Slovakia_Book1_1" xfId="260"/>
    <cellStyle name="Dziesietny [0]_Invoices2001Slovakia_Book1_1_bieu ke hoach dau thau truong mam non SKH" xfId="261"/>
    <cellStyle name="Dziesiętny [0]_Invoices2001Slovakia_Book1_1_bieu ke hoach dau thau truong mam non SKH" xfId="262"/>
    <cellStyle name="Dziesietny [0]_Invoices2001Slovakia_Book1_1_Book1" xfId="263"/>
    <cellStyle name="Dziesiętny [0]_Invoices2001Slovakia_Book1_1_Book1" xfId="264"/>
    <cellStyle name="Dziesietny [0]_Invoices2001Slovakia_Book1_1_Book1_1" xfId="265"/>
    <cellStyle name="Dziesiętny [0]_Invoices2001Slovakia_Book1_1_Book1_1" xfId="266"/>
    <cellStyle name="Dziesietny [0]_Invoices2001Slovakia_Book1_1_Book1_2" xfId="267"/>
    <cellStyle name="Dziesiętny [0]_Invoices2001Slovakia_Book1_1_Book1_2" xfId="268"/>
    <cellStyle name="Dziesietny [0]_Invoices2001Slovakia_Book1_1_Book1_bieu ke hoach dau thau truong mam non SKH" xfId="269"/>
    <cellStyle name="Dziesiętny [0]_Invoices2001Slovakia_Book1_1_Book1_bieu ke hoach dau thau truong mam non SKH" xfId="270"/>
    <cellStyle name="Dziesietny [0]_Invoices2001Slovakia_Book1_1_Book1_Book1" xfId="271"/>
    <cellStyle name="Dziesiętny [0]_Invoices2001Slovakia_Book1_1_Book1_Book1" xfId="272"/>
    <cellStyle name="Dziesietny [0]_Invoices2001Slovakia_Book1_1_Book1_Book1_1" xfId="273"/>
    <cellStyle name="Dziesiętny [0]_Invoices2001Slovakia_Book1_1_Book1_Book1_1" xfId="274"/>
    <cellStyle name="Dziesietny [0]_Invoices2001Slovakia_Book1_1_Book1_DT Nam Han 6-4" xfId="275"/>
    <cellStyle name="Dziesiętny [0]_Invoices2001Slovakia_Book1_1_Book1_DT Nam Han 6-4" xfId="276"/>
    <cellStyle name="Dziesietny [0]_Invoices2001Slovakia_Book1_1_Book1_Du toan nuoc San Thang (GD2)" xfId="277"/>
    <cellStyle name="Dziesiętny [0]_Invoices2001Slovakia_Book1_1_Book1_Du toan nuoc San Thang (GD2)" xfId="278"/>
    <cellStyle name="Dziesietny [0]_Invoices2001Slovakia_Book1_1_Book1_NHA THI DAU HUYEN TAN UYEN" xfId="279"/>
    <cellStyle name="Dziesiętny [0]_Invoices2001Slovakia_Book1_1_Book1_NHA THI DAU HUYEN TAN UYEN" xfId="280"/>
    <cellStyle name="Dziesietny [0]_Invoices2001Slovakia_Book1_1_Book1_tinh toan hoang ha" xfId="281"/>
    <cellStyle name="Dziesiętny [0]_Invoices2001Slovakia_Book1_1_Book1_tinh toan hoang ha" xfId="282"/>
    <cellStyle name="Dziesietny [0]_Invoices2001Slovakia_Book1_1_DT Nam Han 6-4" xfId="283"/>
    <cellStyle name="Dziesiętny [0]_Invoices2001Slovakia_Book1_1_DT Nam Han 6-4" xfId="284"/>
    <cellStyle name="Dziesietny [0]_Invoices2001Slovakia_Book1_1_Du toan nuoc San Thang (GD2)" xfId="285"/>
    <cellStyle name="Dziesiętny [0]_Invoices2001Slovakia_Book1_1_Du toan nuoc San Thang (GD2)" xfId="286"/>
    <cellStyle name="Dziesietny [0]_Invoices2001Slovakia_Book1_1_NHA THI DAU HUYEN TAN UYEN" xfId="287"/>
    <cellStyle name="Dziesiętny [0]_Invoices2001Slovakia_Book1_1_NHA THI DAU HUYEN TAN UYEN" xfId="288"/>
    <cellStyle name="Dziesietny [0]_Invoices2001Slovakia_Book1_1_tinh toan hoang ha" xfId="289"/>
    <cellStyle name="Dziesiętny [0]_Invoices2001Slovakia_Book1_1_tinh toan hoang ha" xfId="290"/>
    <cellStyle name="Dziesietny [0]_Invoices2001Slovakia_Book1_2" xfId="291"/>
    <cellStyle name="Dziesiętny [0]_Invoices2001Slovakia_Book1_2" xfId="292"/>
    <cellStyle name="Dziesietny [0]_Invoices2001Slovakia_Book1_2_bieu ke hoach dau thau truong mam non SKH" xfId="293"/>
    <cellStyle name="Dziesiętny [0]_Invoices2001Slovakia_Book1_2_bieu ke hoach dau thau truong mam non SKH" xfId="294"/>
    <cellStyle name="Dziesietny [0]_Invoices2001Slovakia_Book1_2_Book1" xfId="295"/>
    <cellStyle name="Dziesiętny [0]_Invoices2001Slovakia_Book1_2_Book1" xfId="296"/>
    <cellStyle name="Dziesietny [0]_Invoices2001Slovakia_Book1_2_Book1_1" xfId="297"/>
    <cellStyle name="Dziesiętny [0]_Invoices2001Slovakia_Book1_2_Book1_1" xfId="298"/>
    <cellStyle name="Dziesietny [0]_Invoices2001Slovakia_Book1_2_DT Nam Han 6-4" xfId="299"/>
    <cellStyle name="Dziesiętny [0]_Invoices2001Slovakia_Book1_2_DT Nam Han 6-4" xfId="300"/>
    <cellStyle name="Dziesietny [0]_Invoices2001Slovakia_Book1_2_Du toan nuoc San Thang (GD2)" xfId="301"/>
    <cellStyle name="Dziesiętny [0]_Invoices2001Slovakia_Book1_2_Du toan nuoc San Thang (GD2)" xfId="302"/>
    <cellStyle name="Dziesietny [0]_Invoices2001Slovakia_Book1_2_NHA THI DAU HUYEN TAN UYEN" xfId="303"/>
    <cellStyle name="Dziesiętny [0]_Invoices2001Slovakia_Book1_2_NHA THI DAU HUYEN TAN UYEN" xfId="304"/>
    <cellStyle name="Dziesietny [0]_Invoices2001Slovakia_Book1_2_tinh toan hoang ha" xfId="305"/>
    <cellStyle name="Dziesiętny [0]_Invoices2001Slovakia_Book1_2_tinh toan hoang ha" xfId="306"/>
    <cellStyle name="Dziesietny [0]_Invoices2001Slovakia_Book1_Tong hop Cac tuyen(9-1-06)" xfId="307"/>
    <cellStyle name="Dziesiętny [0]_Invoices2001Slovakia_Book1_Tong hop Cac tuyen(9-1-06)" xfId="308"/>
    <cellStyle name="Dziesietny [0]_Invoices2001Slovakia_Book1_Tong hop Cac tuyen(9-1-06)_Phan dien CT tinh doi" xfId="309"/>
    <cellStyle name="Dziesiętny [0]_Invoices2001Slovakia_Book1_Tong hop Cac tuyen(9-1-06)_Phan dien CT tinh doi" xfId="310"/>
    <cellStyle name="Dziesietny [0]_Invoices2001Slovakia_Book1_Tong hop Cac tuyen(9-1-06)_Tham tra tinh doi 23-7 - Copy" xfId="311"/>
    <cellStyle name="Dziesiętny [0]_Invoices2001Slovakia_Book1_Tong hop Cac tuyen(9-1-06)_Tham tra tinh doi 23-7 - Copy" xfId="312"/>
    <cellStyle name="Dziesietny [0]_Invoices2001Slovakia_DT Nam vai" xfId="313"/>
    <cellStyle name="Dziesiętny [0]_Invoices2001Slovakia_Du toan nuoc San Thang (GD2)" xfId="314"/>
    <cellStyle name="Dziesietny [0]_Invoices2001Slovakia_GVL" xfId="315"/>
    <cellStyle name="Dziesiętny [0]_Invoices2001Slovakia_GVL" xfId="316"/>
    <cellStyle name="Dziesietny [0]_Invoices2001Slovakia_KL K.C mat duong" xfId="317"/>
    <cellStyle name="Dziesiętny [0]_Invoices2001Slovakia_NHA THI DAU HUYEN TAN UYEN" xfId="318"/>
    <cellStyle name="Dziesietny [0]_Invoices2001Slovakia_Nhalamviec VTC(25-1-05)" xfId="319"/>
    <cellStyle name="Dziesiętny [0]_Invoices2001Slovakia_Nhalamviec VTC(25-1-05)" xfId="320"/>
    <cellStyle name="Dziesietny [0]_Invoices2001Slovakia_TDT KHANH HOA" xfId="321"/>
    <cellStyle name="Dziesiętny [0]_Invoices2001Slovakia_TDT KHANH HOA" xfId="322"/>
    <cellStyle name="Dziesietny [0]_Invoices2001Slovakia_TDT KHANH HOA_--(^_^)--(^_^)--" xfId="323"/>
    <cellStyle name="Dziesiętny [0]_Invoices2001Slovakia_TDT KHANH HOA_--(^_^)--(^_^)--" xfId="324"/>
    <cellStyle name="Dziesietny [0]_Invoices2001Slovakia_TDT KHANH HOA_bieu ke hoach dau thau truong mam non SKH" xfId="325"/>
    <cellStyle name="Dziesiętny [0]_Invoices2001Slovakia_TDT KHANH HOA_bieu ke hoach dau thau truong mam non SKH" xfId="326"/>
    <cellStyle name="Dziesietny [0]_Invoices2001Slovakia_TDT KHANH HOA_Book1" xfId="327"/>
    <cellStyle name="Dziesiętny [0]_Invoices2001Slovakia_TDT KHANH HOA_Book1" xfId="328"/>
    <cellStyle name="Dziesietny [0]_Invoices2001Slovakia_TDT KHANH HOA_Book1_1" xfId="329"/>
    <cellStyle name="Dziesiętny [0]_Invoices2001Slovakia_TDT KHANH HOA_Book1_1" xfId="330"/>
    <cellStyle name="Dziesietny [0]_Invoices2001Slovakia_TDT KHANH HOA_Book1_Phan dien CT tinh doi" xfId="331"/>
    <cellStyle name="Dziesiętny [0]_Invoices2001Slovakia_TDT KHANH HOA_Book1_Phan dien CT tinh doi" xfId="332"/>
    <cellStyle name="Dziesietny [0]_Invoices2001Slovakia_TDT KHANH HOA_Book1_Tham tra tinh doi 23-7 - Copy" xfId="333"/>
    <cellStyle name="Dziesiętny [0]_Invoices2001Slovakia_TDT KHANH HOA_Book1_Tham tra tinh doi 23-7 - Copy" xfId="334"/>
    <cellStyle name="Dziesietny [0]_Invoices2001Slovakia_TDT KHANH HOA_Du toan nuoc San Thang (GD2)" xfId="335"/>
    <cellStyle name="Dziesiętny [0]_Invoices2001Slovakia_TDT KHANH HOA_Du toan nuoc San Thang (GD2)" xfId="336"/>
    <cellStyle name="Dziesietny [0]_Invoices2001Slovakia_TDT KHANH HOA_Du toan nuoc San Thang (GD2)_Phan dien CT tinh doi" xfId="337"/>
    <cellStyle name="Dziesiętny [0]_Invoices2001Slovakia_TDT KHANH HOA_Du toan nuoc San Thang (GD2)_Phan dien CT tinh doi" xfId="338"/>
    <cellStyle name="Dziesietny [0]_Invoices2001Slovakia_TDT KHANH HOA_Du toan nuoc San Thang (GD2)_Tham tra tinh doi 23-7 - Copy" xfId="339"/>
    <cellStyle name="Dziesiętny [0]_Invoices2001Slovakia_TDT KHANH HOA_Du toan nuoc San Thang (GD2)_Tham tra tinh doi 23-7 - Copy" xfId="340"/>
    <cellStyle name="Dziesietny [0]_Invoices2001Slovakia_TDT KHANH HOA_GVL" xfId="341"/>
    <cellStyle name="Dziesiętny [0]_Invoices2001Slovakia_TDT KHANH HOA_GVL" xfId="342"/>
    <cellStyle name="Dziesietny [0]_Invoices2001Slovakia_TDT KHANH HOA_NHA THI DAU HUYEN TAN UYEN" xfId="343"/>
    <cellStyle name="Dziesiętny [0]_Invoices2001Slovakia_TDT KHANH HOA_NHA THI DAU HUYEN TAN UYEN" xfId="344"/>
    <cellStyle name="Dziesietny [0]_Invoices2001Slovakia_TDT KHANH HOA_Tienluong" xfId="345"/>
    <cellStyle name="Dziesiętny [0]_Invoices2001Slovakia_TDT KHANH HOA_Tienluong" xfId="346"/>
    <cellStyle name="Dziesietny [0]_Invoices2001Slovakia_TDT KHANH HOA_tinh toan hoang ha" xfId="347"/>
    <cellStyle name="Dziesiętny [0]_Invoices2001Slovakia_TDT KHANH HOA_tinh toan hoang ha" xfId="348"/>
    <cellStyle name="Dziesietny [0]_Invoices2001Slovakia_TDT KHANH HOA_tinh toan hoang ha_Phan dien CT tinh doi" xfId="349"/>
    <cellStyle name="Dziesiętny [0]_Invoices2001Slovakia_TDT KHANH HOA_tinh toan hoang ha_Phan dien CT tinh doi" xfId="350"/>
    <cellStyle name="Dziesietny [0]_Invoices2001Slovakia_TDT KHANH HOA_tinh toan hoang ha_Tham tra tinh doi 23-7 - Copy" xfId="351"/>
    <cellStyle name="Dziesiętny [0]_Invoices2001Slovakia_TDT KHANH HOA_tinh toan hoang ha_Tham tra tinh doi 23-7 - Copy" xfId="352"/>
    <cellStyle name="Dziesietny [0]_Invoices2001Slovakia_TDT KHANH HOA_Tong hop Cac tuyen(9-1-06)" xfId="353"/>
    <cellStyle name="Dziesiętny [0]_Invoices2001Slovakia_TDT KHANH HOA_Tong hop Cac tuyen(9-1-06)" xfId="354"/>
    <cellStyle name="Dziesietny [0]_Invoices2001Slovakia_TDT KHANH HOA_Tong hop Cac tuyen(9-1-06)_Phan dien CT tinh doi" xfId="355"/>
    <cellStyle name="Dziesiętny [0]_Invoices2001Slovakia_TDT KHANH HOA_Tong hop Cac tuyen(9-1-06)_Phan dien CT tinh doi" xfId="356"/>
    <cellStyle name="Dziesietny [0]_Invoices2001Slovakia_TDT KHANH HOA_Tong hop Cac tuyen(9-1-06)_Tham tra tinh doi 23-7 - Copy" xfId="357"/>
    <cellStyle name="Dziesiętny [0]_Invoices2001Slovakia_TDT KHANH HOA_Tong hop Cac tuyen(9-1-06)_Tham tra tinh doi 23-7 - Copy" xfId="358"/>
    <cellStyle name="Dziesietny [0]_Invoices2001Slovakia_TDT quangngai" xfId="359"/>
    <cellStyle name="Dziesiętny [0]_Invoices2001Slovakia_TDT quangngai" xfId="360"/>
    <cellStyle name="Dziesietny [0]_Invoices2001Slovakia_Tienluong" xfId="361"/>
    <cellStyle name="Dziesiętny [0]_Invoices2001Slovakia_Tienluong" xfId="362"/>
    <cellStyle name="Dziesietny [0]_Invoices2001Slovakia_Tong hop Cac tuyen(9-1-06)" xfId="363"/>
    <cellStyle name="Dziesietny_Invoices2001Slovakia" xfId="364"/>
    <cellStyle name="Dziesiętny_Invoices2001Slovakia" xfId="365"/>
    <cellStyle name="Dziesietny_Invoices2001Slovakia_--(^_^)--(^_^)--" xfId="366"/>
    <cellStyle name="Dziesiętny_Invoices2001Slovakia_--(^_^)--(^_^)--" xfId="367"/>
    <cellStyle name="Dziesietny_Invoices2001Slovakia_01_Nha so 1_Dien" xfId="368"/>
    <cellStyle name="Dziesiętny_Invoices2001Slovakia_01_Nha so 1_Dien" xfId="369"/>
    <cellStyle name="Dziesietny_Invoices2001Slovakia_01_Nha so 1_Dien_bieu ke hoach dau thau truong mam non SKH" xfId="370"/>
    <cellStyle name="Dziesiętny_Invoices2001Slovakia_01_Nha so 1_Dien_bieu ke hoach dau thau truong mam non SKH" xfId="371"/>
    <cellStyle name="Dziesietny_Invoices2001Slovakia_01_Nha so 1_Dien_Book1" xfId="372"/>
    <cellStyle name="Dziesiętny_Invoices2001Slovakia_01_Nha so 1_Dien_Book1" xfId="373"/>
    <cellStyle name="Dziesietny_Invoices2001Slovakia_01_Nha so 1_Dien_Book1_1" xfId="374"/>
    <cellStyle name="Dziesiętny_Invoices2001Slovakia_01_Nha so 1_Dien_Book1_1" xfId="375"/>
    <cellStyle name="Dziesietny_Invoices2001Slovakia_01_Nha so 1_Dien_DT Nam Han 6-4" xfId="376"/>
    <cellStyle name="Dziesiętny_Invoices2001Slovakia_01_Nha so 1_Dien_DT Nam Han 6-4" xfId="377"/>
    <cellStyle name="Dziesietny_Invoices2001Slovakia_01_Nha so 1_Dien_Du toan nuoc San Thang (GD2)" xfId="378"/>
    <cellStyle name="Dziesiętny_Invoices2001Slovakia_01_Nha so 1_Dien_Du toan nuoc San Thang (GD2)" xfId="379"/>
    <cellStyle name="Dziesietny_Invoices2001Slovakia_01_Nha so 1_Dien_NHA THI DAU HUYEN TAN UYEN" xfId="380"/>
    <cellStyle name="Dziesiętny_Invoices2001Slovakia_01_Nha so 1_Dien_NHA THI DAU HUYEN TAN UYEN" xfId="381"/>
    <cellStyle name="Dziesietny_Invoices2001Slovakia_01_Nha so 1_Dien_So sach ke toan 2009" xfId="382"/>
    <cellStyle name="Dziesiętny_Invoices2001Slovakia_01_Nha so 1_Dien_So sach ke toan 2009" xfId="383"/>
    <cellStyle name="Dziesietny_Invoices2001Slovakia_01_Nha so 1_Dien_tinh toan hoang ha" xfId="384"/>
    <cellStyle name="Dziesiętny_Invoices2001Slovakia_01_Nha so 1_Dien_tinh toan hoang ha" xfId="385"/>
    <cellStyle name="Dziesietny_Invoices2001Slovakia_10_Nha so 10_Dien1" xfId="386"/>
    <cellStyle name="Dziesiętny_Invoices2001Slovakia_10_Nha so 10_Dien1" xfId="387"/>
    <cellStyle name="Dziesietny_Invoices2001Slovakia_10_Nha so 10_Dien1_bieu ke hoach dau thau truong mam non SKH" xfId="388"/>
    <cellStyle name="Dziesiętny_Invoices2001Slovakia_10_Nha so 10_Dien1_bieu ke hoach dau thau truong mam non SKH" xfId="389"/>
    <cellStyle name="Dziesietny_Invoices2001Slovakia_10_Nha so 10_Dien1_Book1" xfId="390"/>
    <cellStyle name="Dziesiętny_Invoices2001Slovakia_10_Nha so 10_Dien1_Book1" xfId="391"/>
    <cellStyle name="Dziesietny_Invoices2001Slovakia_10_Nha so 10_Dien1_Book1_1" xfId="392"/>
    <cellStyle name="Dziesiętny_Invoices2001Slovakia_10_Nha so 10_Dien1_Book1_1" xfId="393"/>
    <cellStyle name="Dziesietny_Invoices2001Slovakia_10_Nha so 10_Dien1_DT Nam Han 6-4" xfId="394"/>
    <cellStyle name="Dziesiętny_Invoices2001Slovakia_10_Nha so 10_Dien1_DT Nam Han 6-4" xfId="395"/>
    <cellStyle name="Dziesietny_Invoices2001Slovakia_10_Nha so 10_Dien1_Du toan nuoc San Thang (GD2)" xfId="396"/>
    <cellStyle name="Dziesiętny_Invoices2001Slovakia_10_Nha so 10_Dien1_Du toan nuoc San Thang (GD2)" xfId="397"/>
    <cellStyle name="Dziesietny_Invoices2001Slovakia_10_Nha so 10_Dien1_NHA THI DAU HUYEN TAN UYEN" xfId="398"/>
    <cellStyle name="Dziesiętny_Invoices2001Slovakia_10_Nha so 10_Dien1_NHA THI DAU HUYEN TAN UYEN" xfId="399"/>
    <cellStyle name="Dziesietny_Invoices2001Slovakia_10_Nha so 10_Dien1_So sach ke toan 2009" xfId="400"/>
    <cellStyle name="Dziesiętny_Invoices2001Slovakia_10_Nha so 10_Dien1_So sach ke toan 2009" xfId="401"/>
    <cellStyle name="Dziesietny_Invoices2001Slovakia_10_Nha so 10_Dien1_tinh toan hoang ha" xfId="402"/>
    <cellStyle name="Dziesiętny_Invoices2001Slovakia_10_Nha so 10_Dien1_tinh toan hoang ha" xfId="403"/>
    <cellStyle name="Dziesietny_Invoices2001Slovakia_bang so sanh gia tri" xfId="404"/>
    <cellStyle name="Dziesiętny_Invoices2001Slovakia_bieu ke hoach dau thau truong mam non SKH" xfId="405"/>
    <cellStyle name="Dziesietny_Invoices2001Slovakia_Book1" xfId="406"/>
    <cellStyle name="Dziesiętny_Invoices2001Slovakia_Book1" xfId="407"/>
    <cellStyle name="Dziesietny_Invoices2001Slovakia_Book1_1" xfId="408"/>
    <cellStyle name="Dziesiętny_Invoices2001Slovakia_Book1_1" xfId="409"/>
    <cellStyle name="Dziesietny_Invoices2001Slovakia_Book1_1_bieu ke hoach dau thau truong mam non SKH" xfId="410"/>
    <cellStyle name="Dziesiętny_Invoices2001Slovakia_Book1_1_bieu ke hoach dau thau truong mam non SKH" xfId="411"/>
    <cellStyle name="Dziesietny_Invoices2001Slovakia_Book1_1_Book1" xfId="412"/>
    <cellStyle name="Dziesiętny_Invoices2001Slovakia_Book1_1_Book1" xfId="413"/>
    <cellStyle name="Dziesietny_Invoices2001Slovakia_Book1_1_Book1_1" xfId="414"/>
    <cellStyle name="Dziesiętny_Invoices2001Slovakia_Book1_1_Book1_1" xfId="415"/>
    <cellStyle name="Dziesietny_Invoices2001Slovakia_Book1_1_Book1_2" xfId="416"/>
    <cellStyle name="Dziesiętny_Invoices2001Slovakia_Book1_1_Book1_2" xfId="417"/>
    <cellStyle name="Dziesietny_Invoices2001Slovakia_Book1_1_Book1_bieu ke hoach dau thau truong mam non SKH" xfId="418"/>
    <cellStyle name="Dziesiętny_Invoices2001Slovakia_Book1_1_Book1_bieu ke hoach dau thau truong mam non SKH" xfId="419"/>
    <cellStyle name="Dziesietny_Invoices2001Slovakia_Book1_1_Book1_Book1" xfId="420"/>
    <cellStyle name="Dziesiętny_Invoices2001Slovakia_Book1_1_Book1_Book1" xfId="421"/>
    <cellStyle name="Dziesietny_Invoices2001Slovakia_Book1_1_Book1_Book1_1" xfId="422"/>
    <cellStyle name="Dziesiętny_Invoices2001Slovakia_Book1_1_Book1_Book1_1" xfId="423"/>
    <cellStyle name="Dziesietny_Invoices2001Slovakia_Book1_1_Book1_DT Nam Han 6-4" xfId="424"/>
    <cellStyle name="Dziesiętny_Invoices2001Slovakia_Book1_1_Book1_DT Nam Han 6-4" xfId="425"/>
    <cellStyle name="Dziesietny_Invoices2001Slovakia_Book1_1_Book1_Du toan nuoc San Thang (GD2)" xfId="426"/>
    <cellStyle name="Dziesiętny_Invoices2001Slovakia_Book1_1_Book1_Du toan nuoc San Thang (GD2)" xfId="427"/>
    <cellStyle name="Dziesietny_Invoices2001Slovakia_Book1_1_Book1_NHA THI DAU HUYEN TAN UYEN" xfId="428"/>
    <cellStyle name="Dziesiętny_Invoices2001Slovakia_Book1_1_Book1_NHA THI DAU HUYEN TAN UYEN" xfId="429"/>
    <cellStyle name="Dziesietny_Invoices2001Slovakia_Book1_1_Book1_So sach ke toan 2009" xfId="430"/>
    <cellStyle name="Dziesiętny_Invoices2001Slovakia_Book1_1_Book1_So sach ke toan 2009" xfId="431"/>
    <cellStyle name="Dziesietny_Invoices2001Slovakia_Book1_1_Book1_tinh toan hoang ha" xfId="432"/>
    <cellStyle name="Dziesiętny_Invoices2001Slovakia_Book1_1_Book1_tinh toan hoang ha" xfId="433"/>
    <cellStyle name="Dziesietny_Invoices2001Slovakia_Book1_1_DT Nam Han 6-4" xfId="434"/>
    <cellStyle name="Dziesiętny_Invoices2001Slovakia_Book1_1_DT Nam Han 6-4" xfId="435"/>
    <cellStyle name="Dziesietny_Invoices2001Slovakia_Book1_1_Du toan nuoc San Thang (GD2)" xfId="436"/>
    <cellStyle name="Dziesiętny_Invoices2001Slovakia_Book1_1_Du toan nuoc San Thang (GD2)" xfId="437"/>
    <cellStyle name="Dziesietny_Invoices2001Slovakia_Book1_1_NHA THI DAU HUYEN TAN UYEN" xfId="438"/>
    <cellStyle name="Dziesiętny_Invoices2001Slovakia_Book1_1_NHA THI DAU HUYEN TAN UYEN" xfId="439"/>
    <cellStyle name="Dziesietny_Invoices2001Slovakia_Book1_1_So sach ke toan 2009" xfId="440"/>
    <cellStyle name="Dziesiętny_Invoices2001Slovakia_Book1_1_So sach ke toan 2009" xfId="441"/>
    <cellStyle name="Dziesietny_Invoices2001Slovakia_Book1_1_tinh toan hoang ha" xfId="442"/>
    <cellStyle name="Dziesiętny_Invoices2001Slovakia_Book1_1_tinh toan hoang ha" xfId="443"/>
    <cellStyle name="Dziesietny_Invoices2001Slovakia_Book1_2" xfId="444"/>
    <cellStyle name="Dziesiętny_Invoices2001Slovakia_Book1_2" xfId="445"/>
    <cellStyle name="Dziesietny_Invoices2001Slovakia_Book1_2_bieu ke hoach dau thau truong mam non SKH" xfId="446"/>
    <cellStyle name="Dziesiętny_Invoices2001Slovakia_Book1_2_bieu ke hoach dau thau truong mam non SKH" xfId="447"/>
    <cellStyle name="Dziesietny_Invoices2001Slovakia_Book1_2_Book1" xfId="448"/>
    <cellStyle name="Dziesiętny_Invoices2001Slovakia_Book1_2_Book1" xfId="449"/>
    <cellStyle name="Dziesietny_Invoices2001Slovakia_Book1_2_Book1_1" xfId="450"/>
    <cellStyle name="Dziesiętny_Invoices2001Slovakia_Book1_2_Book1_1" xfId="451"/>
    <cellStyle name="Dziesietny_Invoices2001Slovakia_Book1_2_DT Nam Han 6-4" xfId="452"/>
    <cellStyle name="Dziesiętny_Invoices2001Slovakia_Book1_2_DT Nam Han 6-4" xfId="453"/>
    <cellStyle name="Dziesietny_Invoices2001Slovakia_Book1_2_Du toan nuoc San Thang (GD2)" xfId="454"/>
    <cellStyle name="Dziesiętny_Invoices2001Slovakia_Book1_2_Du toan nuoc San Thang (GD2)" xfId="455"/>
    <cellStyle name="Dziesietny_Invoices2001Slovakia_Book1_2_NHA THI DAU HUYEN TAN UYEN" xfId="456"/>
    <cellStyle name="Dziesiętny_Invoices2001Slovakia_Book1_2_NHA THI DAU HUYEN TAN UYEN" xfId="457"/>
    <cellStyle name="Dziesietny_Invoices2001Slovakia_Book1_2_tinh toan hoang ha" xfId="458"/>
    <cellStyle name="Dziesiętny_Invoices2001Slovakia_Book1_2_tinh toan hoang ha" xfId="459"/>
    <cellStyle name="Dziesietny_Invoices2001Slovakia_Book1_Tong hop Cac tuyen(9-1-06)" xfId="460"/>
    <cellStyle name="Dziesiętny_Invoices2001Slovakia_Book1_Tong hop Cac tuyen(9-1-06)" xfId="461"/>
    <cellStyle name="Dziesietny_Invoices2001Slovakia_Book1_Tong hop Cac tuyen(9-1-06)_Phan dien CT tinh doi" xfId="462"/>
    <cellStyle name="Dziesiętny_Invoices2001Slovakia_Book1_Tong hop Cac tuyen(9-1-06)_Phan dien CT tinh doi" xfId="463"/>
    <cellStyle name="Dziesietny_Invoices2001Slovakia_Book1_Tong hop Cac tuyen(9-1-06)_Tham tra tinh doi 23-7 - Copy" xfId="464"/>
    <cellStyle name="Dziesiętny_Invoices2001Slovakia_Book1_Tong hop Cac tuyen(9-1-06)_Tham tra tinh doi 23-7 - Copy" xfId="465"/>
    <cellStyle name="Dziesietny_Invoices2001Slovakia_DT Nam vai" xfId="466"/>
    <cellStyle name="Dziesiętny_Invoices2001Slovakia_Du toan nuoc San Thang (GD2)" xfId="467"/>
    <cellStyle name="Dziesietny_Invoices2001Slovakia_GVL" xfId="468"/>
    <cellStyle name="Dziesiętny_Invoices2001Slovakia_GVL" xfId="469"/>
    <cellStyle name="Dziesietny_Invoices2001Slovakia_KL K.C mat duong" xfId="470"/>
    <cellStyle name="Dziesiętny_Invoices2001Slovakia_NHA THI DAU HUYEN TAN UYEN" xfId="471"/>
    <cellStyle name="Dziesietny_Invoices2001Slovakia_Nhalamviec VTC(25-1-05)" xfId="472"/>
    <cellStyle name="Dziesiętny_Invoices2001Slovakia_Nhalamviec VTC(25-1-05)" xfId="473"/>
    <cellStyle name="Dziesietny_Invoices2001Slovakia_TDT KHANH HOA" xfId="474"/>
    <cellStyle name="Dziesiętny_Invoices2001Slovakia_TDT KHANH HOA" xfId="475"/>
    <cellStyle name="Dziesietny_Invoices2001Slovakia_TDT KHANH HOA_--(^_^)--(^_^)--" xfId="476"/>
    <cellStyle name="Dziesiętny_Invoices2001Slovakia_TDT KHANH HOA_--(^_^)--(^_^)--" xfId="477"/>
    <cellStyle name="Dziesietny_Invoices2001Slovakia_TDT KHANH HOA_bieu ke hoach dau thau truong mam non SKH" xfId="478"/>
    <cellStyle name="Dziesiętny_Invoices2001Slovakia_TDT KHANH HOA_bieu ke hoach dau thau truong mam non SKH" xfId="479"/>
    <cellStyle name="Dziesietny_Invoices2001Slovakia_TDT KHANH HOA_Book1" xfId="480"/>
    <cellStyle name="Dziesiętny_Invoices2001Slovakia_TDT KHANH HOA_Book1" xfId="481"/>
    <cellStyle name="Dziesietny_Invoices2001Slovakia_TDT KHANH HOA_Book1_1" xfId="482"/>
    <cellStyle name="Dziesiętny_Invoices2001Slovakia_TDT KHANH HOA_Book1_1" xfId="483"/>
    <cellStyle name="Dziesietny_Invoices2001Slovakia_TDT KHANH HOA_Book1_Phan dien CT tinh doi" xfId="484"/>
    <cellStyle name="Dziesiętny_Invoices2001Slovakia_TDT KHANH HOA_Book1_Phan dien CT tinh doi" xfId="485"/>
    <cellStyle name="Dziesietny_Invoices2001Slovakia_TDT KHANH HOA_Book1_Tham tra tinh doi 23-7 - Copy" xfId="486"/>
    <cellStyle name="Dziesiętny_Invoices2001Slovakia_TDT KHANH HOA_Book1_Tham tra tinh doi 23-7 - Copy" xfId="487"/>
    <cellStyle name="Dziesietny_Invoices2001Slovakia_TDT KHANH HOA_Du toan nuoc San Thang (GD2)" xfId="488"/>
    <cellStyle name="Dziesiętny_Invoices2001Slovakia_TDT KHANH HOA_Du toan nuoc San Thang (GD2)" xfId="489"/>
    <cellStyle name="Dziesietny_Invoices2001Slovakia_TDT KHANH HOA_Du toan nuoc San Thang (GD2)_Phan dien CT tinh doi" xfId="490"/>
    <cellStyle name="Dziesiętny_Invoices2001Slovakia_TDT KHANH HOA_Du toan nuoc San Thang (GD2)_Phan dien CT tinh doi" xfId="491"/>
    <cellStyle name="Dziesietny_Invoices2001Slovakia_TDT KHANH HOA_Du toan nuoc San Thang (GD2)_Tham tra tinh doi 23-7 - Copy" xfId="492"/>
    <cellStyle name="Dziesiętny_Invoices2001Slovakia_TDT KHANH HOA_Du toan nuoc San Thang (GD2)_Tham tra tinh doi 23-7 - Copy" xfId="493"/>
    <cellStyle name="Dziesietny_Invoices2001Slovakia_TDT KHANH HOA_GVL" xfId="494"/>
    <cellStyle name="Dziesiętny_Invoices2001Slovakia_TDT KHANH HOA_GVL" xfId="495"/>
    <cellStyle name="Dziesietny_Invoices2001Slovakia_TDT KHANH HOA_NHA THI DAU HUYEN TAN UYEN" xfId="496"/>
    <cellStyle name="Dziesiętny_Invoices2001Slovakia_TDT KHANH HOA_NHA THI DAU HUYEN TAN UYEN" xfId="497"/>
    <cellStyle name="Dziesietny_Invoices2001Slovakia_TDT KHANH HOA_Tienluong" xfId="498"/>
    <cellStyle name="Dziesiętny_Invoices2001Slovakia_TDT KHANH HOA_Tienluong" xfId="499"/>
    <cellStyle name="Dziesietny_Invoices2001Slovakia_TDT KHANH HOA_tinh toan hoang ha" xfId="500"/>
    <cellStyle name="Dziesiętny_Invoices2001Slovakia_TDT KHANH HOA_tinh toan hoang ha" xfId="501"/>
    <cellStyle name="Dziesietny_Invoices2001Slovakia_TDT KHANH HOA_tinh toan hoang ha_Phan dien CT tinh doi" xfId="502"/>
    <cellStyle name="Dziesiętny_Invoices2001Slovakia_TDT KHANH HOA_tinh toan hoang ha_Phan dien CT tinh doi" xfId="503"/>
    <cellStyle name="Dziesietny_Invoices2001Slovakia_TDT KHANH HOA_tinh toan hoang ha_Tham tra tinh doi 23-7 - Copy" xfId="504"/>
    <cellStyle name="Dziesiętny_Invoices2001Slovakia_TDT KHANH HOA_tinh toan hoang ha_Tham tra tinh doi 23-7 - Copy" xfId="505"/>
    <cellStyle name="Dziesietny_Invoices2001Slovakia_TDT KHANH HOA_Tong hop Cac tuyen(9-1-06)" xfId="506"/>
    <cellStyle name="Dziesiętny_Invoices2001Slovakia_TDT KHANH HOA_Tong hop Cac tuyen(9-1-06)" xfId="507"/>
    <cellStyle name="Dziesietny_Invoices2001Slovakia_TDT KHANH HOA_Tong hop Cac tuyen(9-1-06)_Phan dien CT tinh doi" xfId="508"/>
    <cellStyle name="Dziesiętny_Invoices2001Slovakia_TDT KHANH HOA_Tong hop Cac tuyen(9-1-06)_Phan dien CT tinh doi" xfId="509"/>
    <cellStyle name="Dziesietny_Invoices2001Slovakia_TDT KHANH HOA_Tong hop Cac tuyen(9-1-06)_Tham tra tinh doi 23-7 - Copy" xfId="510"/>
    <cellStyle name="Dziesiętny_Invoices2001Slovakia_TDT KHANH HOA_Tong hop Cac tuyen(9-1-06)_Tham tra tinh doi 23-7 - Copy" xfId="511"/>
    <cellStyle name="Dziesietny_Invoices2001Slovakia_TDT quangngai" xfId="512"/>
    <cellStyle name="Dziesiętny_Invoices2001Slovakia_TDT quangngai" xfId="513"/>
    <cellStyle name="Dziesietny_Invoices2001Slovakia_Tienluong" xfId="514"/>
    <cellStyle name="Dziesiętny_Invoices2001Slovakia_Tienluong" xfId="515"/>
    <cellStyle name="Dziesietny_Invoices2001Slovakia_Tong hop Cac tuyen(9-1-06)" xfId="516"/>
    <cellStyle name="e" xfId="517"/>
    <cellStyle name="E&amp;Y House" xfId="518"/>
    <cellStyle name="e_bieu ke hoach dau thau truong mam non SKH" xfId="519"/>
    <cellStyle name="e_Book1" xfId="520"/>
    <cellStyle name="e_Du toan" xfId="521"/>
    <cellStyle name="e_Du toan nuoc San Thang (GD2)" xfId="522"/>
    <cellStyle name="e_Nha lop hoc 8 P" xfId="523"/>
    <cellStyle name="e_Tienluong" xfId="524"/>
    <cellStyle name="Enter Currency (0)" xfId="525"/>
    <cellStyle name="Enter Currency (2)" xfId="526"/>
    <cellStyle name="Enter Units (0)" xfId="527"/>
    <cellStyle name="Enter Units (1)" xfId="528"/>
    <cellStyle name="Enter Units (2)" xfId="529"/>
    <cellStyle name="Entered" xfId="530"/>
    <cellStyle name="Euro" xfId="531"/>
    <cellStyle name="f" xfId="532"/>
    <cellStyle name="f_bieu ke hoach dau thau truong mam non SKH" xfId="533"/>
    <cellStyle name="f_Book1" xfId="534"/>
    <cellStyle name="f_Du toan" xfId="535"/>
    <cellStyle name="f_Du toan nuoc San Thang (GD2)" xfId="536"/>
    <cellStyle name="f_Nha lop hoc 8 P" xfId="537"/>
    <cellStyle name="f_Tienluong" xfId="538"/>
    <cellStyle name="f1" xfId="539"/>
    <cellStyle name="f2" xfId="540"/>
    <cellStyle name="F3" xfId="541"/>
    <cellStyle name="F4" xfId="542"/>
    <cellStyle name="F5" xfId="543"/>
    <cellStyle name="F6" xfId="544"/>
    <cellStyle name="F7" xfId="545"/>
    <cellStyle name="F8" xfId="546"/>
    <cellStyle name="Fixed" xfId="547"/>
    <cellStyle name="Grey" xfId="548"/>
    <cellStyle name="H" xfId="549"/>
    <cellStyle name="H_D-A-VU" xfId="550"/>
    <cellStyle name="H_HSTHAU" xfId="551"/>
    <cellStyle name="ha" xfId="552"/>
    <cellStyle name="Head 1" xfId="553"/>
    <cellStyle name="HEADER" xfId="554"/>
    <cellStyle name="Header1" xfId="555"/>
    <cellStyle name="Header2" xfId="556"/>
    <cellStyle name="Heading" xfId="557"/>
    <cellStyle name="Heading1" xfId="558"/>
    <cellStyle name="Heading2" xfId="559"/>
    <cellStyle name="HEADINGS" xfId="560"/>
    <cellStyle name="HEADINGSTOP" xfId="561"/>
    <cellStyle name="headoption" xfId="562"/>
    <cellStyle name="Hoa-Scholl" xfId="563"/>
    <cellStyle name="i phÝ kh¸c_B¶ng 2?G$Comma [0]_Chi phÝ kh¸c_Bang Chi tieu?(Comma [0]_Chi phÝ kh¸c_Bang Chi tieu (2)?_x001c_Comm" xfId="564"/>
    <cellStyle name="I.3" xfId="565"/>
    <cellStyle name="I.3?b_x000c_Comma [0]_II?_x0012_Comma [0]_laroux_2?_x0012_Comma [0]_larou_x001c_Comma [0]_laroux_3_¼­¿ï-¾È»ê?$Comma [0]" xfId="566"/>
    <cellStyle name="i·0" xfId="567"/>
    <cellStyle name="ï-¾È»ê_BiÓu TB" xfId="568"/>
    <cellStyle name="_x0001_íå_x001b_ô " xfId="569"/>
    <cellStyle name="Indent" xfId="570"/>
    <cellStyle name="Input [yellow]" xfId="571"/>
    <cellStyle name="Input Cells" xfId="572"/>
    <cellStyle name="k" xfId="573"/>
    <cellStyle name="k1" xfId="574"/>
    <cellStyle name="k2" xfId="575"/>
    <cellStyle name="kh¸c_Bang Chi tieu" xfId="576"/>
    <cellStyle name="khanh" xfId="577"/>
    <cellStyle name="Ledger 17 x 11 in" xfId="578"/>
    <cellStyle name="Line" xfId="579"/>
    <cellStyle name="Link Currency (0)" xfId="580"/>
    <cellStyle name="Link Currency (2)" xfId="581"/>
    <cellStyle name="Link Units (0)" xfId="582"/>
    <cellStyle name="Link Units (1)" xfId="583"/>
    <cellStyle name="Link Units (2)" xfId="584"/>
    <cellStyle name="Linked Cells" xfId="585"/>
    <cellStyle name="luc" xfId="586"/>
    <cellStyle name="luc2" xfId="587"/>
    <cellStyle name="Millares [0]_2AV_M_M " xfId="588"/>
    <cellStyle name="Millares_2AV_M_M " xfId="589"/>
    <cellStyle name="Milliers [0]_      " xfId="590"/>
    <cellStyle name="Milliers_      " xfId="591"/>
    <cellStyle name="Model" xfId="592"/>
    <cellStyle name="moi" xfId="593"/>
    <cellStyle name="Mon?aire [0]_      " xfId="594"/>
    <cellStyle name="Mon?aire_      " xfId="595"/>
    <cellStyle name="Moneda [0]_2AV_M_M " xfId="596"/>
    <cellStyle name="Moneda_2AV_M_M " xfId="597"/>
    <cellStyle name="Monétaire [0]_      " xfId="598"/>
    <cellStyle name="Monétaire_      " xfId="599"/>
    <cellStyle name="Môc" xfId="600"/>
    <cellStyle name="n" xfId="601"/>
    <cellStyle name="n_bieu ke hoach dau thau truong mam non SKH" xfId="602"/>
    <cellStyle name="n_Book1" xfId="603"/>
    <cellStyle name="n_Bu_Gia" xfId="604"/>
    <cellStyle name="n_Du toan" xfId="605"/>
    <cellStyle name="n_Du toan nuoc San Thang (GD2)" xfId="606"/>
    <cellStyle name="n_Nha lop hoc 8 P" xfId="607"/>
    <cellStyle name="n_Tienluong" xfId="608"/>
    <cellStyle name="n1" xfId="609"/>
    <cellStyle name="New" xfId="610"/>
    <cellStyle name="New Times Roman" xfId="611"/>
    <cellStyle name="New_--(^_^)--(^_^)--" xfId="612"/>
    <cellStyle name="no dec" xfId="613"/>
    <cellStyle name="ÑONVÒ" xfId="614"/>
    <cellStyle name="Normal" xfId="0" builtinId="0"/>
    <cellStyle name="Normal - Style1" xfId="615"/>
    <cellStyle name="Normal - 유형1" xfId="616"/>
    <cellStyle name="Normal 2" xfId="617"/>
    <cellStyle name="Normal 3" xfId="2"/>
    <cellStyle name="Normal1" xfId="618"/>
    <cellStyle name="Normalny_Cennik obowiazuje od 06-08-2001 r (1)" xfId="619"/>
    <cellStyle name="Œ…‹æØ‚è [0.00]_ÆÂ¹²" xfId="620"/>
    <cellStyle name="Œ…‹æØ‚è_laroux" xfId="621"/>
    <cellStyle name="oft Excel]_x000d__x000a_Comment=open=/f ‚ðw’è‚·‚é‚ÆAƒ†[ƒU[’è‹`ŠÖ”‚ðŠÖ”“\‚è•t‚¯‚Ìˆê——‚É“o˜^‚·‚é‚±‚Æ‚ª‚Å‚«‚Ü‚·B_x000d__x000a_Maximized" xfId="622"/>
    <cellStyle name="oft Excel]_x000d__x000a_Comment=open=/f ‚ðŽw’è‚·‚é‚ÆAƒ†[ƒU[’è‹`ŠÖ”‚ðŠÖ”“\‚è•t‚¯‚Ìˆê——‚É“o˜^‚·‚é‚±‚Æ‚ª‚Å‚«‚Ü‚·B_x000d__x000a_Maximized" xfId="623"/>
    <cellStyle name="oft Excel]_x000d__x000a_Comment=The open=/f lines load custom functions into the Paste Function list._x000d__x000a_Maximized=2_x000d__x000a_Basics=1_x000d__x000a_A" xfId="624"/>
    <cellStyle name="oft Excel]_x000d__x000a_Comment=The open=/f lines load custom functions into the Paste Function list._x000d__x000a_Maximized=3_x000d__x000a_Basics=1_x000d__x000a_A" xfId="625"/>
    <cellStyle name="omma [0]_Mktg Prog" xfId="626"/>
    <cellStyle name="ormal_Sheet1_1" xfId="627"/>
    <cellStyle name="paint" xfId="628"/>
    <cellStyle name="per.style" xfId="629"/>
    <cellStyle name="Percent [0]" xfId="630"/>
    <cellStyle name="Percent [00]" xfId="631"/>
    <cellStyle name="Percent [2]" xfId="632"/>
    <cellStyle name="Percent 2" xfId="633"/>
    <cellStyle name="PERCENTAGE" xfId="634"/>
    <cellStyle name="PrePop Currency (0)" xfId="635"/>
    <cellStyle name="PrePop Currency (2)" xfId="636"/>
    <cellStyle name="PrePop Units (0)" xfId="637"/>
    <cellStyle name="PrePop Units (1)" xfId="638"/>
    <cellStyle name="PrePop Units (2)" xfId="639"/>
    <cellStyle name="pricing" xfId="640"/>
    <cellStyle name="PSChar" xfId="641"/>
    <cellStyle name="PSHeading" xfId="642"/>
    <cellStyle name="regstoresfromspecstores" xfId="643"/>
    <cellStyle name="RevList" xfId="644"/>
    <cellStyle name="S—_x0008_" xfId="645"/>
    <cellStyle name="s]_x000d__x000a_spooler=yes_x000d__x000a_load=_x000d__x000a_Beep=yes_x000d__x000a_NullPort=None_x000d__x000a_BorderWidth=3_x000d__x000a_CursorBlinkRate=1200_x000d__x000a_DoubleClickSpeed=452_x000d__x000a_Programs=co" xfId="646"/>
    <cellStyle name="SAPBEXaggData" xfId="647"/>
    <cellStyle name="SAPBEXaggDataEmph" xfId="648"/>
    <cellStyle name="SAPBEXaggItem" xfId="649"/>
    <cellStyle name="SAPBEXchaText" xfId="650"/>
    <cellStyle name="SAPBEXexcBad7" xfId="651"/>
    <cellStyle name="SAPBEXexcBad8" xfId="652"/>
    <cellStyle name="SAPBEXexcBad9" xfId="653"/>
    <cellStyle name="SAPBEXexcCritical4" xfId="654"/>
    <cellStyle name="SAPBEXexcCritical5" xfId="655"/>
    <cellStyle name="SAPBEXexcCritical6" xfId="656"/>
    <cellStyle name="SAPBEXexcGood1" xfId="657"/>
    <cellStyle name="SAPBEXexcGood2" xfId="658"/>
    <cellStyle name="SAPBEXexcGood3" xfId="659"/>
    <cellStyle name="SAPBEXfilterDrill" xfId="660"/>
    <cellStyle name="SAPBEXfilterItem" xfId="661"/>
    <cellStyle name="SAPBEXfilterText" xfId="662"/>
    <cellStyle name="SAPBEXformats" xfId="663"/>
    <cellStyle name="SAPBEXheaderItem" xfId="664"/>
    <cellStyle name="SAPBEXheaderText" xfId="665"/>
    <cellStyle name="SAPBEXresData" xfId="666"/>
    <cellStyle name="SAPBEXresDataEmph" xfId="667"/>
    <cellStyle name="SAPBEXresItem" xfId="668"/>
    <cellStyle name="SAPBEXstdData" xfId="669"/>
    <cellStyle name="SAPBEXstdDataEmph" xfId="670"/>
    <cellStyle name="SAPBEXstdItem" xfId="671"/>
    <cellStyle name="SAPBEXtitle" xfId="672"/>
    <cellStyle name="SAPBEXundefined" xfId="673"/>
    <cellStyle name="SHADEDSTORES" xfId="674"/>
    <cellStyle name="Siêu nối kết_Book1" xfId="675"/>
    <cellStyle name="songuyen" xfId="676"/>
    <cellStyle name="Spaltenebene_1_主营业务利润明细表" xfId="677"/>
    <cellStyle name="specstores" xfId="678"/>
    <cellStyle name="Standard_9. Fixed assets-Additions list" xfId="679"/>
    <cellStyle name="Style 1" xfId="680"/>
    <cellStyle name="Style 2" xfId="681"/>
    <cellStyle name="Style 3" xfId="682"/>
    <cellStyle name="Style 4" xfId="683"/>
    <cellStyle name="Style 5" xfId="684"/>
    <cellStyle name="Style 6" xfId="685"/>
    <cellStyle name="Style 7" xfId="686"/>
    <cellStyle name="Style 8" xfId="687"/>
    <cellStyle name="style_1" xfId="688"/>
    <cellStyle name="subhead" xfId="689"/>
    <cellStyle name="SubHeading" xfId="690"/>
    <cellStyle name="Subtotal" xfId="691"/>
    <cellStyle name="T" xfId="692"/>
    <cellStyle name="T_09_BangTongHopKinhPhiNhaso9" xfId="693"/>
    <cellStyle name="T_09_BangTongHopKinhPhiNhaso9_bieu ke hoach dau thau truong mam non SKH" xfId="694"/>
    <cellStyle name="T_09_BangTongHopKinhPhiNhaso9_Book1" xfId="695"/>
    <cellStyle name="T_09_BangTongHopKinhPhiNhaso9_Book1_1" xfId="696"/>
    <cellStyle name="T_09_BangTongHopKinhPhiNhaso9_DT Nam Han 6-4" xfId="697"/>
    <cellStyle name="T_09_BangTongHopKinhPhiNhaso9_Du toan nuoc San Thang (GD2)" xfId="698"/>
    <cellStyle name="T_09_BangTongHopKinhPhiNhaso9_NHA THI DAU HUYEN TAN UYEN" xfId="699"/>
    <cellStyle name="T_09_BangTongHopKinhPhiNhaso9_So sach ke toan 2009" xfId="700"/>
    <cellStyle name="T_09_BangTongHopKinhPhiNhaso9_tinh toan hoang ha" xfId="701"/>
    <cellStyle name="T_09a_PhanMongNhaSo9" xfId="702"/>
    <cellStyle name="T_09a_PhanMongNhaSo9_bieu ke hoach dau thau truong mam non SKH" xfId="703"/>
    <cellStyle name="T_09a_PhanMongNhaSo9_Book1" xfId="704"/>
    <cellStyle name="T_09a_PhanMongNhaSo9_Book1_1" xfId="705"/>
    <cellStyle name="T_09a_PhanMongNhaSo9_DT Nam Han 6-4" xfId="706"/>
    <cellStyle name="T_09a_PhanMongNhaSo9_Du toan nuoc San Thang (GD2)" xfId="707"/>
    <cellStyle name="T_09a_PhanMongNhaSo9_NHA THI DAU HUYEN TAN UYEN" xfId="708"/>
    <cellStyle name="T_09a_PhanMongNhaSo9_tinh toan hoang ha" xfId="709"/>
    <cellStyle name="T_09b_PhanThannhaso9" xfId="710"/>
    <cellStyle name="T_09b_PhanThannhaso9_bieu ke hoach dau thau truong mam non SKH" xfId="711"/>
    <cellStyle name="T_09b_PhanThannhaso9_Book1" xfId="712"/>
    <cellStyle name="T_09b_PhanThannhaso9_Book1_1" xfId="713"/>
    <cellStyle name="T_09b_PhanThannhaso9_DT Nam Han 6-4" xfId="714"/>
    <cellStyle name="T_09b_PhanThannhaso9_Du toan nuoc San Thang (GD2)" xfId="715"/>
    <cellStyle name="T_09b_PhanThannhaso9_NHA THI DAU HUYEN TAN UYEN" xfId="716"/>
    <cellStyle name="T_09b_PhanThannhaso9_tinh toan hoang ha" xfId="717"/>
    <cellStyle name="T_09c_PhandienNhaso9" xfId="718"/>
    <cellStyle name="T_09c_PhandienNhaso9_bieu ke hoach dau thau truong mam non SKH" xfId="719"/>
    <cellStyle name="T_09c_PhandienNhaso9_Book1" xfId="720"/>
    <cellStyle name="T_09c_PhandienNhaso9_Book1_1" xfId="721"/>
    <cellStyle name="T_09c_PhandienNhaso9_DT Nam Han 6-4" xfId="722"/>
    <cellStyle name="T_09c_PhandienNhaso9_Du toan nuoc San Thang (GD2)" xfId="723"/>
    <cellStyle name="T_09c_PhandienNhaso9_NHA THI DAU HUYEN TAN UYEN" xfId="724"/>
    <cellStyle name="T_09c_PhandienNhaso9_tinh toan hoang ha" xfId="725"/>
    <cellStyle name="T_09d_Phannuocnhaso9" xfId="726"/>
    <cellStyle name="T_09d_Phannuocnhaso9_bieu ke hoach dau thau truong mam non SKH" xfId="727"/>
    <cellStyle name="T_09d_Phannuocnhaso9_Book1" xfId="728"/>
    <cellStyle name="T_09d_Phannuocnhaso9_Book1_1" xfId="729"/>
    <cellStyle name="T_09d_Phannuocnhaso9_DT Nam Han 6-4" xfId="730"/>
    <cellStyle name="T_09d_Phannuocnhaso9_Du toan nuoc San Thang (GD2)" xfId="731"/>
    <cellStyle name="T_09d_Phannuocnhaso9_NHA THI DAU HUYEN TAN UYEN" xfId="732"/>
    <cellStyle name="T_09d_Phannuocnhaso9_tinh toan hoang ha" xfId="733"/>
    <cellStyle name="T_09f_TienluongThannhaso9" xfId="734"/>
    <cellStyle name="T_09f_TienluongThannhaso9_bieu ke hoach dau thau truong mam non SKH" xfId="735"/>
    <cellStyle name="T_09f_TienluongThannhaso9_Book1" xfId="736"/>
    <cellStyle name="T_09f_TienluongThannhaso9_Book1_1" xfId="737"/>
    <cellStyle name="T_09f_TienluongThannhaso9_DT Nam Han 6-4" xfId="738"/>
    <cellStyle name="T_09f_TienluongThannhaso9_Du toan nuoc San Thang (GD2)" xfId="739"/>
    <cellStyle name="T_09f_TienluongThannhaso9_NHA THI DAU HUYEN TAN UYEN" xfId="740"/>
    <cellStyle name="T_09f_TienluongThannhaso9_tinh toan hoang ha" xfId="741"/>
    <cellStyle name="T_10b_PhanThanNhaSo10" xfId="742"/>
    <cellStyle name="T_10b_PhanThanNhaSo10_bieu ke hoach dau thau truong mam non SKH" xfId="743"/>
    <cellStyle name="T_10b_PhanThanNhaSo10_Book1" xfId="744"/>
    <cellStyle name="T_10b_PhanThanNhaSo10_Book1_1" xfId="745"/>
    <cellStyle name="T_10b_PhanThanNhaSo10_DT Nam Han 6-4" xfId="746"/>
    <cellStyle name="T_10b_PhanThanNhaSo10_Du toan nuoc San Thang (GD2)" xfId="747"/>
    <cellStyle name="T_10b_PhanThanNhaSo10_NHA THI DAU HUYEN TAN UYEN" xfId="748"/>
    <cellStyle name="T_10b_PhanThanNhaSo10_tinh toan hoang ha" xfId="749"/>
    <cellStyle name="T_56DB3000" xfId="750"/>
    <cellStyle name="T_Bang ke muc khoan cac cong trinh" xfId="751"/>
    <cellStyle name="T_Bao cao kttb milk yomilkYAO-mien bac" xfId="752"/>
    <cellStyle name="T_bc_km_ngay" xfId="753"/>
    <cellStyle name="T_bieu ke hoach dau thau truong mam non SKH" xfId="754"/>
    <cellStyle name="T_Book1" xfId="755"/>
    <cellStyle name="T_Book1_09_BangTongHopKinhPhiNhaso9" xfId="756"/>
    <cellStyle name="T_Book1_09_BangTongHopKinhPhiNhaso9_bieu ke hoach dau thau truong mam non SKH" xfId="757"/>
    <cellStyle name="T_Book1_09_BangTongHopKinhPhiNhaso9_Book1" xfId="758"/>
    <cellStyle name="T_Book1_09_BangTongHopKinhPhiNhaso9_Book1_1" xfId="759"/>
    <cellStyle name="T_Book1_09_BangTongHopKinhPhiNhaso9_DT Nam Han 6-4" xfId="760"/>
    <cellStyle name="T_Book1_09_BangTongHopKinhPhiNhaso9_Du toan nuoc San Thang (GD2)" xfId="761"/>
    <cellStyle name="T_Book1_09_BangTongHopKinhPhiNhaso9_NHA THI DAU HUYEN TAN UYEN" xfId="762"/>
    <cellStyle name="T_Book1_09_BangTongHopKinhPhiNhaso9_tinh toan hoang ha" xfId="763"/>
    <cellStyle name="T_Book1_09a_PhanMongNhaSo9" xfId="764"/>
    <cellStyle name="T_Book1_09a_PhanMongNhaSo9_bieu ke hoach dau thau truong mam non SKH" xfId="765"/>
    <cellStyle name="T_Book1_09a_PhanMongNhaSo9_Book1" xfId="766"/>
    <cellStyle name="T_Book1_09a_PhanMongNhaSo9_Book1_1" xfId="767"/>
    <cellStyle name="T_Book1_09a_PhanMongNhaSo9_DT Nam Han 6-4" xfId="768"/>
    <cellStyle name="T_Book1_09a_PhanMongNhaSo9_Du toan nuoc San Thang (GD2)" xfId="769"/>
    <cellStyle name="T_Book1_09a_PhanMongNhaSo9_NHA THI DAU HUYEN TAN UYEN" xfId="770"/>
    <cellStyle name="T_Book1_09a_PhanMongNhaSo9_tinh toan hoang ha" xfId="771"/>
    <cellStyle name="T_Book1_09b_PhanThannhaso9" xfId="772"/>
    <cellStyle name="T_Book1_09b_PhanThannhaso9_bieu ke hoach dau thau truong mam non SKH" xfId="773"/>
    <cellStyle name="T_Book1_09b_PhanThannhaso9_Book1" xfId="774"/>
    <cellStyle name="T_Book1_09b_PhanThannhaso9_Book1_1" xfId="775"/>
    <cellStyle name="T_Book1_09b_PhanThannhaso9_DT Nam Han 6-4" xfId="776"/>
    <cellStyle name="T_Book1_09b_PhanThannhaso9_Du toan nuoc San Thang (GD2)" xfId="777"/>
    <cellStyle name="T_Book1_09b_PhanThannhaso9_NHA THI DAU HUYEN TAN UYEN" xfId="778"/>
    <cellStyle name="T_Book1_09b_PhanThannhaso9_tinh toan hoang ha" xfId="779"/>
    <cellStyle name="T_Book1_09c_PhandienNhaso9" xfId="780"/>
    <cellStyle name="T_Book1_09c_PhandienNhaso9_bieu ke hoach dau thau truong mam non SKH" xfId="781"/>
    <cellStyle name="T_Book1_09c_PhandienNhaso9_Book1" xfId="782"/>
    <cellStyle name="T_Book1_09c_PhandienNhaso9_Book1_1" xfId="783"/>
    <cellStyle name="T_Book1_09c_PhandienNhaso9_DT Nam Han 6-4" xfId="784"/>
    <cellStyle name="T_Book1_09c_PhandienNhaso9_Du toan nuoc San Thang (GD2)" xfId="785"/>
    <cellStyle name="T_Book1_09c_PhandienNhaso9_NHA THI DAU HUYEN TAN UYEN" xfId="786"/>
    <cellStyle name="T_Book1_09c_PhandienNhaso9_tinh toan hoang ha" xfId="787"/>
    <cellStyle name="T_Book1_09d_Phannuocnhaso9" xfId="788"/>
    <cellStyle name="T_Book1_09d_Phannuocnhaso9_bieu ke hoach dau thau truong mam non SKH" xfId="789"/>
    <cellStyle name="T_Book1_09d_Phannuocnhaso9_Book1" xfId="790"/>
    <cellStyle name="T_Book1_09d_Phannuocnhaso9_Book1_1" xfId="791"/>
    <cellStyle name="T_Book1_09d_Phannuocnhaso9_DT Nam Han 6-4" xfId="792"/>
    <cellStyle name="T_Book1_09d_Phannuocnhaso9_Du toan nuoc San Thang (GD2)" xfId="793"/>
    <cellStyle name="T_Book1_09d_Phannuocnhaso9_NHA THI DAU HUYEN TAN UYEN" xfId="794"/>
    <cellStyle name="T_Book1_09d_Phannuocnhaso9_tinh toan hoang ha" xfId="795"/>
    <cellStyle name="T_Book1_09f_TienluongThannhaso9" xfId="796"/>
    <cellStyle name="T_Book1_09f_TienluongThannhaso9_bieu ke hoach dau thau truong mam non SKH" xfId="797"/>
    <cellStyle name="T_Book1_09f_TienluongThannhaso9_Book1" xfId="798"/>
    <cellStyle name="T_Book1_09f_TienluongThannhaso9_Book1_1" xfId="799"/>
    <cellStyle name="T_Book1_09f_TienluongThannhaso9_DT Nam Han 6-4" xfId="800"/>
    <cellStyle name="T_Book1_09f_TienluongThannhaso9_Du toan nuoc San Thang (GD2)" xfId="801"/>
    <cellStyle name="T_Book1_09f_TienluongThannhaso9_NHA THI DAU HUYEN TAN UYEN" xfId="802"/>
    <cellStyle name="T_Book1_09f_TienluongThannhaso9_tinh toan hoang ha" xfId="803"/>
    <cellStyle name="T_Book1_1" xfId="804"/>
    <cellStyle name="T_Book1_1_Bang ke muc khoan cac cong trinh" xfId="805"/>
    <cellStyle name="T_Book1_1_bieu ke hoach dau thau truong mam non SKH" xfId="806"/>
    <cellStyle name="T_Book1_1_Book1" xfId="807"/>
    <cellStyle name="T_Book1_1_Book1_1" xfId="808"/>
    <cellStyle name="T_Book1_1_Book1_1_Book1" xfId="809"/>
    <cellStyle name="T_Book1_1_Book1_2" xfId="810"/>
    <cellStyle name="T_Book1_1_Book1_Book1" xfId="811"/>
    <cellStyle name="T_Book1_1_Book1_DT Nam Han 6-4" xfId="812"/>
    <cellStyle name="T_Book1_1_CPK" xfId="813"/>
    <cellStyle name="T_Book1_1_CPK_bieu ke hoach dau thau truong mam non SKH" xfId="814"/>
    <cellStyle name="T_Book1_1_CPK_Book1" xfId="815"/>
    <cellStyle name="T_Book1_1_CPK_Book1_1" xfId="816"/>
    <cellStyle name="T_Book1_1_CPK_DT Nam Han 6-4" xfId="817"/>
    <cellStyle name="T_Book1_1_CPK_Du toan nuoc San Thang (GD2)" xfId="818"/>
    <cellStyle name="T_Book1_1_CPK_NHA THI DAU HUYEN TAN UYEN" xfId="819"/>
    <cellStyle name="T_Book1_1_CPK_tinh toan hoang ha" xfId="820"/>
    <cellStyle name="T_Book1_1_DT Nam vai" xfId="821"/>
    <cellStyle name="T_Book1_1_DT Nam vai_bieu ke hoach dau thau truong mam non SKH" xfId="822"/>
    <cellStyle name="T_Book1_1_DT Nam vai_tinh toan hoang ha" xfId="823"/>
    <cellStyle name="T_Book1_1_DT NHA KHACH -12" xfId="824"/>
    <cellStyle name="T_Book1_1_Du toan nuoc San Thang (GD2)" xfId="825"/>
    <cellStyle name="T_Book1_1_DuToan92009Luong650" xfId="826"/>
    <cellStyle name="T_Book1_1_GVL" xfId="827"/>
    <cellStyle name="T_Book1_1_Nha lop hoc 8 P" xfId="828"/>
    <cellStyle name="T_Book1_1_NHA THI DAU HUYEN TAN UYEN" xfId="829"/>
    <cellStyle name="T_Book1_1_Phan dien CT tinh doi" xfId="830"/>
    <cellStyle name="T_Book1_1_Tienluong" xfId="831"/>
    <cellStyle name="T_Book1_1_tinh toan hoang ha" xfId="832"/>
    <cellStyle name="T_Book1_1_Tong hop  " xfId="833"/>
    <cellStyle name="T_Book1_1_Tham tra tinh doi 23-7 - Copy" xfId="834"/>
    <cellStyle name="T_Book1_1_Thiet bi" xfId="835"/>
    <cellStyle name="T_Book1_1_Thiet bi_bieu ke hoach dau thau truong mam non SKH" xfId="836"/>
    <cellStyle name="T_Book1_1_Thiet bi_Book1" xfId="837"/>
    <cellStyle name="T_Book1_1_Thiet bi_Book1_1" xfId="838"/>
    <cellStyle name="T_Book1_1_Thiet bi_DT Nam Han 6-4" xfId="839"/>
    <cellStyle name="T_Book1_1_Thiet bi_Du toan nuoc San Thang (GD2)" xfId="840"/>
    <cellStyle name="T_Book1_1_Thiet bi_NHA THI DAU HUYEN TAN UYEN" xfId="841"/>
    <cellStyle name="T_Book1_1_Thiet bi_tinh toan hoang ha" xfId="842"/>
    <cellStyle name="T_Book1_10b_PhanThanNhaSo10" xfId="843"/>
    <cellStyle name="T_Book1_10b_PhanThanNhaSo10_bieu ke hoach dau thau truong mam non SKH" xfId="844"/>
    <cellStyle name="T_Book1_10b_PhanThanNhaSo10_Book1" xfId="845"/>
    <cellStyle name="T_Book1_10b_PhanThanNhaSo10_Book1_1" xfId="846"/>
    <cellStyle name="T_Book1_10b_PhanThanNhaSo10_DT Nam Han 6-4" xfId="847"/>
    <cellStyle name="T_Book1_10b_PhanThanNhaSo10_Du toan nuoc San Thang (GD2)" xfId="848"/>
    <cellStyle name="T_Book1_10b_PhanThanNhaSo10_NHA THI DAU HUYEN TAN UYEN" xfId="849"/>
    <cellStyle name="T_Book1_10b_PhanThanNhaSo10_tinh toan hoang ha" xfId="850"/>
    <cellStyle name="T_Book1_2" xfId="851"/>
    <cellStyle name="T_Book1_2_56DB3000" xfId="852"/>
    <cellStyle name="T_Book1_2_Bang ke muc khoan cac cong trinh" xfId="853"/>
    <cellStyle name="T_Book1_2_bieu ke hoach dau thau truong mam non SKH" xfId="854"/>
    <cellStyle name="T_Book1_2_Book1" xfId="855"/>
    <cellStyle name="T_Book1_2_Book1_1" xfId="856"/>
    <cellStyle name="T_Book1_2_Book1_Book1" xfId="857"/>
    <cellStyle name="T_Book1_2_Book1_DT Nam Han 6-4" xfId="858"/>
    <cellStyle name="T_Book1_2_DT Nam vai" xfId="859"/>
    <cellStyle name="T_Book1_2_DT Nam vai_bieu ke hoach dau thau truong mam non SKH" xfId="860"/>
    <cellStyle name="T_Book1_2_DT Nam vai_tinh toan hoang ha" xfId="861"/>
    <cellStyle name="T_Book1_2_DT NHA KHACH -12" xfId="862"/>
    <cellStyle name="T_Book1_2_Du toan nuoc San Thang (GD2)" xfId="863"/>
    <cellStyle name="T_Book1_2_DuToan92009Luong650" xfId="864"/>
    <cellStyle name="T_Book1_2_GVL" xfId="865"/>
    <cellStyle name="T_Book1_2_Nha lop hoc 8 P" xfId="866"/>
    <cellStyle name="T_Book1_2_NHA THI DAU HUYEN TAN UYEN" xfId="867"/>
    <cellStyle name="T_Book1_2_Tienluong" xfId="868"/>
    <cellStyle name="T_Book1_2_Tinh MONG BANG" xfId="869"/>
    <cellStyle name="T_Book1_2_tinh toan hoang ha" xfId="870"/>
    <cellStyle name="T_Book1_2_tinh thep" xfId="871"/>
    <cellStyle name="T_Book1_3" xfId="872"/>
    <cellStyle name="T_Book1_3_Book1" xfId="873"/>
    <cellStyle name="T_Book1_3_DT Nam Han 6-4" xfId="874"/>
    <cellStyle name="T_Book1_3_GVL" xfId="875"/>
    <cellStyle name="T_Book1_3_Tong hop  " xfId="876"/>
    <cellStyle name="T_Book1_4" xfId="877"/>
    <cellStyle name="T_Book1_5" xfId="878"/>
    <cellStyle name="T_Book1_56DB3000" xfId="879"/>
    <cellStyle name="T_Book1_Bang ke muc khoan cac cong trinh" xfId="880"/>
    <cellStyle name="T_Book1_Báo cáo 2005 theo Văn phòng của A. Quang" xfId="881"/>
    <cellStyle name="T_Book1_bieu ke hoach dau thau truong mam non SKH" xfId="882"/>
    <cellStyle name="T_Book1_Book1" xfId="883"/>
    <cellStyle name="T_Book1_Book1_1" xfId="884"/>
    <cellStyle name="T_Book1_Book1_1_DT Nam Han 6-4" xfId="885"/>
    <cellStyle name="T_Book1_Book1_Bang ke muc khoan cac cong trinh" xfId="886"/>
    <cellStyle name="T_Book1_Book1_bieu ke hoach dau thau truong mam non SKH" xfId="887"/>
    <cellStyle name="T_Book1_Book1_Book1" xfId="888"/>
    <cellStyle name="T_Book1_Book1_Book1_Book1" xfId="889"/>
    <cellStyle name="T_Book1_Book1_Book1_DT Nam Han 6-4" xfId="890"/>
    <cellStyle name="T_Book1_Book1_Du toan nuoc San Thang (GD2)" xfId="891"/>
    <cellStyle name="T_Book1_Book1_DuToan92009Luong650" xfId="892"/>
    <cellStyle name="T_Book1_Book1_Nha lop hoc 8 P" xfId="893"/>
    <cellStyle name="T_Book1_Book1_NHA THI DAU HUYEN TAN UYEN" xfId="894"/>
    <cellStyle name="T_Book1_Book1_Phan dien CT tinh doi" xfId="895"/>
    <cellStyle name="T_Book1_Book1_tinh toan hoang ha" xfId="896"/>
    <cellStyle name="T_Book1_Book1_Tham tra tinh doi 23-7 - Copy" xfId="897"/>
    <cellStyle name="T_Book1_CPK" xfId="898"/>
    <cellStyle name="T_Book1_CPK_bieu ke hoach dau thau truong mam non SKH" xfId="899"/>
    <cellStyle name="T_Book1_CPK_Book1" xfId="900"/>
    <cellStyle name="T_Book1_CPK_Book1_1" xfId="901"/>
    <cellStyle name="T_Book1_CPK_DT Nam Han 6-4" xfId="902"/>
    <cellStyle name="T_Book1_CPK_Du toan nuoc San Thang (GD2)" xfId="903"/>
    <cellStyle name="T_Book1_CPK_NHA THI DAU HUYEN TAN UYEN" xfId="904"/>
    <cellStyle name="T_Book1_CPK_tinh toan hoang ha" xfId="905"/>
    <cellStyle name="T_Book1_DT Nam vai" xfId="906"/>
    <cellStyle name="T_Book1_DT Nam vai_bieu ke hoach dau thau truong mam non SKH" xfId="907"/>
    <cellStyle name="T_Book1_DT Nam vai_tinh toan hoang ha" xfId="908"/>
    <cellStyle name="T_Book1_DT Nha Da nang" xfId="909"/>
    <cellStyle name="T_Book1_DT NHA KHACH -12" xfId="910"/>
    <cellStyle name="T_Book1_Du toan" xfId="911"/>
    <cellStyle name="T_Book1_Du toan nuoc San Thang (GD2)" xfId="912"/>
    <cellStyle name="T_Book1_DuToan92009Luong650" xfId="913"/>
    <cellStyle name="T_Book1_GVL" xfId="914"/>
    <cellStyle name="T_Book1_Nha lop hoc 8 P" xfId="915"/>
    <cellStyle name="T_Book1_NHA THI DAU HUYEN TAN UYEN" xfId="916"/>
    <cellStyle name="T_Book1_Phan dien CT tinh doi" xfId="917"/>
    <cellStyle name="T_Book1_Tienluong" xfId="918"/>
    <cellStyle name="T_Book1_Tinh MONG BANG" xfId="919"/>
    <cellStyle name="T_Book1_tinh toan hoang ha" xfId="920"/>
    <cellStyle name="T_Book1_tinh thep" xfId="921"/>
    <cellStyle name="T_Book1_Tong hop  " xfId="922"/>
    <cellStyle name="T_Book1_TT nhu cau dung nuoc" xfId="923"/>
    <cellStyle name="T_Book1_TT nhu cau dung nuoc_GVL" xfId="924"/>
    <cellStyle name="T_Book1_Tham tra tinh doi 23-7 - Copy" xfId="925"/>
    <cellStyle name="T_Book1_Thiet bi" xfId="926"/>
    <cellStyle name="T_Book1_Thiet bi_bieu ke hoach dau thau truong mam non SKH" xfId="927"/>
    <cellStyle name="T_Book1_Thiet bi_Book1" xfId="928"/>
    <cellStyle name="T_Book1_Thiet bi_Book1_1" xfId="929"/>
    <cellStyle name="T_Book1_Thiet bi_DT Nam Han 6-4" xfId="930"/>
    <cellStyle name="T_Book1_Thiet bi_Du toan nuoc San Thang (GD2)" xfId="931"/>
    <cellStyle name="T_Book1_Thiet bi_NHA THI DAU HUYEN TAN UYEN" xfId="932"/>
    <cellStyle name="T_Book1_Thiet bi_tinh toan hoang ha" xfId="933"/>
    <cellStyle name="T_Book1_VC1" xfId="934"/>
    <cellStyle name="T_Book1_VC1_GVL" xfId="935"/>
    <cellStyle name="T_Cac bao cao TB  Milk-Yomilk-co Ke- CK 1-Vinh Thang" xfId="936"/>
    <cellStyle name="T_CDKT" xfId="937"/>
    <cellStyle name="T_CDKT_--(^_^)--(^_^)--" xfId="938"/>
    <cellStyle name="T_CDKT_bieu ke hoach dau thau truong mam non SKH" xfId="939"/>
    <cellStyle name="T_CDKT_Book1" xfId="940"/>
    <cellStyle name="T_CDKT_GVL" xfId="941"/>
    <cellStyle name="T_CDKT_Tienluong" xfId="942"/>
    <cellStyle name="T_cong bo ĐGCM ĐB nam 2008" xfId="943"/>
    <cellStyle name="T_cong bo ĐGCM ĐB nam 2008_GVL" xfId="944"/>
    <cellStyle name="T_CPK" xfId="945"/>
    <cellStyle name="T_CPK_bieu ke hoach dau thau truong mam non SKH" xfId="946"/>
    <cellStyle name="T_CPK_Book1" xfId="947"/>
    <cellStyle name="T_CPK_Book1_1" xfId="948"/>
    <cellStyle name="T_CPK_DT Nam Han 6-4" xfId="949"/>
    <cellStyle name="T_CPK_Du toan nuoc San Thang (GD2)" xfId="950"/>
    <cellStyle name="T_CPK_NHA THI DAU HUYEN TAN UYEN" xfId="951"/>
    <cellStyle name="T_CPK_So sach ke toan 2009" xfId="952"/>
    <cellStyle name="T_CPK_tinh toan hoang ha" xfId="953"/>
    <cellStyle name="T_cham diem Milk chu ky2-ANH MINH" xfId="954"/>
    <cellStyle name="T_cham trung bay ck 1 m.Bac milk co ke 2" xfId="955"/>
    <cellStyle name="T_cham trung bay yao smart milk ck 2 mien Bac" xfId="956"/>
    <cellStyle name="T_danh sach chua nop bcao trung bay sua chua  tinh den 1-3-06" xfId="957"/>
    <cellStyle name="T_Danh sach KH TB MilkYomilk Yao  Smart chu ky 2-Vinh Thang" xfId="958"/>
    <cellStyle name="T_Danh sach KH trung bay MilkYomilk co ke chu ky 2-Vinh Thang" xfId="959"/>
    <cellStyle name="T_dao dap moi 9-4" xfId="960"/>
    <cellStyle name="T_DONGIA" xfId="961"/>
    <cellStyle name="T_DSACH MILK YO MILK CK 2 M.BAC" xfId="962"/>
    <cellStyle name="T_DSKH Tbay Milk , Yomilk CK 2 Vu Thi Hanh" xfId="963"/>
    <cellStyle name="T_DT Nha Da nang" xfId="964"/>
    <cellStyle name="T_DT NHA KHACH -12" xfId="965"/>
    <cellStyle name="T_DT Thanh 2008.xls" xfId="966"/>
    <cellStyle name="T_DT Thanh 2008.xls_GVL" xfId="967"/>
    <cellStyle name="T_DT van ho" xfId="968"/>
    <cellStyle name="T_DT van ho_GVL" xfId="969"/>
    <cellStyle name="T_dtTL598G1." xfId="970"/>
    <cellStyle name="T_dtTL598G1._--(^_^)--(^_^)--" xfId="971"/>
    <cellStyle name="T_dtTL598G1._bieu ke hoach dau thau truong mam non SKH" xfId="972"/>
    <cellStyle name="T_dtTL598G1._Book1" xfId="973"/>
    <cellStyle name="T_dtTL598G1._Book1_1" xfId="974"/>
    <cellStyle name="T_dtTL598G1._DT Nam Han 6-4" xfId="975"/>
    <cellStyle name="T_dtTL598G1._GVL" xfId="976"/>
    <cellStyle name="T_dtTL598G1._Tienluong" xfId="977"/>
    <cellStyle name="T_dtTL598G1._tinh toan hoang ha" xfId="978"/>
    <cellStyle name="T_Du toan" xfId="979"/>
    <cellStyle name="T_du toan kho bac - Than Uyen" xfId="980"/>
    <cellStyle name="T_du toan kho bac - Than Uyen_bieu ke hoach dau thau truong mam non SKH" xfId="981"/>
    <cellStyle name="T_du toan kho bac - Than Uyen_Book1" xfId="982"/>
    <cellStyle name="T_du toan kho bac - Than Uyen_Du toan nuoc San Thang (GD2)" xfId="983"/>
    <cellStyle name="T_du toan kho bac - Than Uyen_tinh toan hoang ha" xfId="984"/>
    <cellStyle name="T_Du toan nuoc San Thang (GD2)" xfId="985"/>
    <cellStyle name="T_Du toan tham dinh (NSH Ban Moi)" xfId="986"/>
    <cellStyle name="T_Du toan tham dinh (NSH Ban Moi)_GVL" xfId="987"/>
    <cellStyle name="T_DuToan92009Luong650" xfId="988"/>
    <cellStyle name="T_form ton kho CK 2 tuan 8" xfId="989"/>
    <cellStyle name="T_GVL" xfId="990"/>
    <cellStyle name="T_Ho van xa khi" xfId="991"/>
    <cellStyle name="T_Ho van xa khi_bieu ke hoach dau thau truong mam non SKH" xfId="992"/>
    <cellStyle name="T_Ho van xa khi_tinh toan hoang ha" xfId="993"/>
    <cellStyle name="T_KL san nen Phieng Ot" xfId="994"/>
    <cellStyle name="T_Kldao dap" xfId="995"/>
    <cellStyle name="T_Kldao dap_Book1" xfId="996"/>
    <cellStyle name="T_Kldao dap_GVL" xfId="997"/>
    <cellStyle name="T_Khao satD1" xfId="998"/>
    <cellStyle name="T_Khao satD1_--(^_^)--(^_^)--" xfId="999"/>
    <cellStyle name="T_Khao satD1_bieu ke hoach dau thau truong mam non SKH" xfId="1000"/>
    <cellStyle name="T_Khao satD1_Book1" xfId="1001"/>
    <cellStyle name="T_Khao satD1_Book1_1" xfId="1002"/>
    <cellStyle name="T_Khao satD1_DT Nam Han 6-4" xfId="1003"/>
    <cellStyle name="T_Khao satD1_GVL" xfId="1004"/>
    <cellStyle name="T_Khao satD1_Tienluong" xfId="1005"/>
    <cellStyle name="T_Khao satD1_tinh toan hoang ha" xfId="1006"/>
    <cellStyle name="T_Khoi luong §­êng èng" xfId="1007"/>
    <cellStyle name="T_Khoi luong §­êng èng_bieu ke hoach dau thau truong mam non SKH" xfId="1008"/>
    <cellStyle name="T_Khoi luong §­êng èng_tinh toan hoang ha" xfId="1009"/>
    <cellStyle name="T_LK dao dap" xfId="1010"/>
    <cellStyle name="T_MACRO DIR-PTVT-07" xfId="1011"/>
    <cellStyle name="T_MACRO DIR-PTVT-07_GVL" xfId="1012"/>
    <cellStyle name="T_NPP Khanh Vinh Thai Nguyen - BC KTTB_CTrinh_TB__20_loc__Milk_Yomilk_CK1" xfId="1013"/>
    <cellStyle name="T_Nha lop hoc 8 P" xfId="1014"/>
    <cellStyle name="T_NHA THI DAU HUYEN TAN UYEN" xfId="1015"/>
    <cellStyle name="T_Phan dien CT tinh doi" xfId="1016"/>
    <cellStyle name="T_QT di chuyen ca phe" xfId="1017"/>
    <cellStyle name="T_San Nen TDC P.Ot.suaxls" xfId="1018"/>
    <cellStyle name="T_Sheet1" xfId="1019"/>
    <cellStyle name="T_Sheet2" xfId="1020"/>
    <cellStyle name="T_Sheet2_GVL" xfId="1021"/>
    <cellStyle name="T_Sin Chai" xfId="1022"/>
    <cellStyle name="T_Sin Chai_GVL" xfId="1023"/>
    <cellStyle name="T_sua chua cham trung bay  mien Bac" xfId="1024"/>
    <cellStyle name="T_tien2004" xfId="1025"/>
    <cellStyle name="T_tien2004_--(^_^)--(^_^)--" xfId="1026"/>
    <cellStyle name="T_tien2004_bieu ke hoach dau thau truong mam non SKH" xfId="1027"/>
    <cellStyle name="T_tien2004_Book1" xfId="1028"/>
    <cellStyle name="T_tien2004_Book1_1" xfId="1029"/>
    <cellStyle name="T_tien2004_DT Nam Han 6-4" xfId="1030"/>
    <cellStyle name="T_tien2004_GVL" xfId="1031"/>
    <cellStyle name="T_tien2004_Tienluong" xfId="1032"/>
    <cellStyle name="T_tien2004_tinh toan hoang ha" xfId="1033"/>
    <cellStyle name="T_Tienluong" xfId="1034"/>
    <cellStyle name="T_Tinh MONG BANG" xfId="1035"/>
    <cellStyle name="T_tinh toan hoang ha" xfId="1036"/>
    <cellStyle name="T_TINH TOAN THUY LUC" xfId="1037"/>
    <cellStyle name="T_TINH TOAN THUY LUC_GVL" xfId="1038"/>
    <cellStyle name="T_tinh thep" xfId="1039"/>
    <cellStyle name="T_Tong hop  " xfId="1040"/>
    <cellStyle name="T_TT THUY LUC HUOI DAO DANG" xfId="1041"/>
    <cellStyle name="T_TT THUY LUC HUOI DAO DANG_GVL" xfId="1042"/>
    <cellStyle name="T_TT.Nam Tam" xfId="1043"/>
    <cellStyle name="T_Tham tra tinh doi 23-7 - Copy" xfId="1044"/>
    <cellStyle name="T_Thang 11" xfId="1045"/>
    <cellStyle name="T_Thiet bi" xfId="1046"/>
    <cellStyle name="T_Thiet bi_bieu ke hoach dau thau truong mam non SKH" xfId="1047"/>
    <cellStyle name="T_Thiet bi_Book1" xfId="1048"/>
    <cellStyle name="T_Thiet bi_Book1_1" xfId="1049"/>
    <cellStyle name="T_Thiet bi_DT Nam Han 6-4" xfId="1050"/>
    <cellStyle name="T_Thiet bi_Du toan nuoc San Thang (GD2)" xfId="1051"/>
    <cellStyle name="T_Thiet bi_NHA THI DAU HUYEN TAN UYEN" xfId="1052"/>
    <cellStyle name="T_Thiet bi_So sach ke toan 2009" xfId="1053"/>
    <cellStyle name="T_Thiet bi_tinh toan hoang ha" xfId="1054"/>
    <cellStyle name="TD1" xfId="1055"/>
    <cellStyle name="tde" xfId="1056"/>
    <cellStyle name="Text Indent A" xfId="1057"/>
    <cellStyle name="Text Indent B" xfId="1058"/>
    <cellStyle name="Text Indent C" xfId="1059"/>
    <cellStyle name="Tiªu ®Ì" xfId="1060"/>
    <cellStyle name="Tieu_de_2" xfId="1061"/>
    <cellStyle name="TiÓu môc" xfId="1062"/>
    <cellStyle name="TNN" xfId="1063"/>
    <cellStyle name="ts" xfId="1064"/>
    <cellStyle name="tt1" xfId="1065"/>
    <cellStyle name="th" xfId="1066"/>
    <cellStyle name="þ_x001d_ð¤_x000c_¯" xfId="1067"/>
    <cellStyle name="Thanh" xfId="1069"/>
    <cellStyle name="þ_x001d_ð¤_x000c_¯þ_x0014__x000d_" xfId="1070"/>
    <cellStyle name="Thuyet minh" xfId="1082"/>
    <cellStyle name="thvt" xfId="1083"/>
    <cellStyle name="þ_x001d_ð¤_x000c_¯þ_x0014__x000d_¨þU" xfId="1071"/>
    <cellStyle name="þ_x001d_ð¤_x000c_¯þ_x0014__x000d_¨þU_x0001_" xfId="1072"/>
    <cellStyle name="þ_x001d_ð¤_x000c_¯þ_x0014__x000d_¨þU_x0001_À_x0004_" xfId="1073"/>
    <cellStyle name="þ_x001d_ð¤_x000c_¯þ_x0014__x000d_¨þU_x0001_À_x0004_ _x0015__x000f_" xfId="1074"/>
    <cellStyle name="þ_x001d_ð¤_x000c_¯þ_x0014__x000d_¨þU_x0001_À_x0004_ _x0015__x000f__x0001__x0001_" xfId="1075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1076"/>
    <cellStyle name="þ_x001d_ð¤_x000c_¯þ_x0014__x000d_¨þU_x0001_À_x0004_ _x0015__x000f__x0001__x0001__Book1" xfId="1077"/>
    <cellStyle name="þ_x001d_ð·_x000c_æþ'_x000d_ßþU_x0001_Ø_x0005_ü_x0014__x0007__x0001__x0001_" xfId="1078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1079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1080"/>
    <cellStyle name="þ_x001d_ð·_x000c_æþ'_x000d_ßþU_x0001_Ø_x0005_ü_x0014__x0007__x0001__x0001__GVL" xfId="1081"/>
    <cellStyle name="þ_x001d_ðÇ%Uý—&amp;Hý9_x0008_Ÿ s_x000a__x0007__x0001__x0001_" xfId="1068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1084"/>
    <cellStyle name="þ_x001d_ðK_x000c_Fý_x001b__x000d_9ýU_x0001_Ð_x0008_¦)_x0007__x0001__x0001_" xfId="1085"/>
    <cellStyle name="UNIDAGSCode" xfId="1086"/>
    <cellStyle name="UNIDAGSCode2" xfId="1087"/>
    <cellStyle name="UNIDAGSCurrency" xfId="1088"/>
    <cellStyle name="UNIDAGSDate" xfId="1089"/>
    <cellStyle name="UNIDAGSPercent" xfId="1090"/>
    <cellStyle name="UNIDAGSPercent2" xfId="1091"/>
    <cellStyle name="ux_3_¼­¿ï-¾È»ê" xfId="1092"/>
    <cellStyle name="viet" xfId="1093"/>
    <cellStyle name="viet2" xfId="1094"/>
    <cellStyle name="VN new romanNormal" xfId="1095"/>
    <cellStyle name="Vn Time 13" xfId="1096"/>
    <cellStyle name="Vn Time 14" xfId="1097"/>
    <cellStyle name="VN time new roman" xfId="1098"/>
    <cellStyle name="vn_time" xfId="1099"/>
    <cellStyle name="vnbo" xfId="1100"/>
    <cellStyle name="vntxt1" xfId="1101"/>
    <cellStyle name="vntxt2" xfId="1102"/>
    <cellStyle name="vnhead1" xfId="1103"/>
    <cellStyle name="vnhead2" xfId="1104"/>
    <cellStyle name="vnhead3" xfId="1105"/>
    <cellStyle name="vnhead4" xfId="1106"/>
    <cellStyle name="W_STDFOR" xfId="1107"/>
    <cellStyle name="Währung [0]_68574_Materialbedarfsliste" xfId="1108"/>
    <cellStyle name="Währung_68574_Materialbedarfsliste" xfId="1109"/>
    <cellStyle name="Walutowy [0]_Invoices2001Slovakia" xfId="1110"/>
    <cellStyle name="Walutowy_Invoices2001Slovakia" xfId="1111"/>
    <cellStyle name="xan1" xfId="1112"/>
    <cellStyle name="xuan" xfId="1113"/>
    <cellStyle name="Ý kh¸c_B¶ng 1 (2)?G_x001d_Comma [0]_Chi phÝ kh¸c_B¶ng 2?G$Comma [0]_Chi phÝ kh¸c_Bang Chi tieu?(Comma [0]_Chi " xfId="1114"/>
    <cellStyle name="Zeilenebene_1_主营业务利润明细表" xfId="1115"/>
    <cellStyle name="เครื่องหมายสกุลเงิน [0]_FTC_OFFER" xfId="1116"/>
    <cellStyle name="เครื่องหมายสกุลเงิน_FTC_OFFER" xfId="1117"/>
    <cellStyle name="ปกติ_FTC_OFFER" xfId="1118"/>
    <cellStyle name="センター" xfId="1119"/>
    <cellStyle name="똿뗦먛귟 [0.00]_PRODUCT DETAIL Q1" xfId="1120"/>
    <cellStyle name="똿뗦먛귟_PRODUCT DETAIL Q1" xfId="1121"/>
    <cellStyle name="믅됞 [0.00]_PRODUCT DETAIL Q1" xfId="1122"/>
    <cellStyle name="믅됞_PRODUCT DETAIL Q1" xfId="1123"/>
    <cellStyle name="백분율_††††† " xfId="1124"/>
    <cellStyle name="뷭?_BOOKSHIP" xfId="1125"/>
    <cellStyle name="一般_00Q3902REV.1" xfId="1126"/>
    <cellStyle name="千位[0]_pldt" xfId="1127"/>
    <cellStyle name="千位_pldt" xfId="1128"/>
    <cellStyle name="千位分隔_PLDT" xfId="1129"/>
    <cellStyle name="千分位[0]_00Q3902REV.1" xfId="1130"/>
    <cellStyle name="千分位_00Q3902REV.1" xfId="1131"/>
    <cellStyle name="后继超级链接_销售公司-2002年报表体系（12.21）" xfId="1132"/>
    <cellStyle name="콤마 [ - 유형1" xfId="1133"/>
    <cellStyle name="콤마 [ - 유형2" xfId="1134"/>
    <cellStyle name="콤마 [ - 유형3" xfId="1135"/>
    <cellStyle name="콤마 [ - 유형4" xfId="1136"/>
    <cellStyle name="콤마 [ - 유형5" xfId="1137"/>
    <cellStyle name="콤마 [ - 유형6" xfId="1138"/>
    <cellStyle name="콤마 [ - 유형7" xfId="1139"/>
    <cellStyle name="콤마 [ - 유형8" xfId="1140"/>
    <cellStyle name="콤마 [0]_ 비목별 월별기술 " xfId="1141"/>
    <cellStyle name="콤마_ 비목별 월별기술 " xfId="1142"/>
    <cellStyle name="통화 [0]_††††† " xfId="1143"/>
    <cellStyle name="통화_††††† " xfId="1144"/>
    <cellStyle name="표준_(정보부문)월별인원계획" xfId="1145"/>
    <cellStyle name="표줠_Sheet1_1_총괄표 (수출입) (2)" xfId="1146"/>
    <cellStyle name="已瀏覽過的超連結" xfId="1147"/>
    <cellStyle name="常?_Sales Forecast - TCLVN" xfId="1148"/>
    <cellStyle name="常规_4403-200312" xfId="1149"/>
    <cellStyle name="桁区切り [0.00]_††††† " xfId="1150"/>
    <cellStyle name="桁区切り_††††† " xfId="1151"/>
    <cellStyle name="標準_BE-BQ" xfId="1152"/>
    <cellStyle name="貨幣 [0]_00Q3902REV.1" xfId="1153"/>
    <cellStyle name="貨幣[0]_BRE" xfId="1154"/>
    <cellStyle name="貨幣_00Q3902REV.1" xfId="1155"/>
    <cellStyle name="超级链接_销售公司-2002年报表体系（12.21）" xfId="1156"/>
    <cellStyle name="超連結" xfId="1157"/>
    <cellStyle name="超連結_x000f_" xfId="1158"/>
    <cellStyle name="超連結_x000d_" xfId="1159"/>
    <cellStyle name="超連結??汸" xfId="1160"/>
    <cellStyle name="超連結?w?" xfId="1161"/>
    <cellStyle name="超連結?潒?" xfId="1162"/>
    <cellStyle name="超連結♇⹡汸" xfId="1163"/>
    <cellStyle name="超連結⁷潒慭" xfId="1164"/>
    <cellStyle name="超連結敎w慭" xfId="1165"/>
    <cellStyle name="通貨 [0.00]_††††† " xfId="1166"/>
    <cellStyle name="通貨_††††† " xfId="1167"/>
    <cellStyle name="隨後的超連結" xfId="1168"/>
    <cellStyle name="隨後的超連結n_x0003_" xfId="1169"/>
    <cellStyle name="隨後的超連結n汸s?呃L" xfId="1170"/>
    <cellStyle name="隨後的超連結n汸s䱘呃L" xfId="1171"/>
    <cellStyle name="隨後的超連結s?呃L?R" xfId="1172"/>
    <cellStyle name="隨後的超連結s䱘呃L䄀R" xfId="1173"/>
    <cellStyle name=" [0.00]_ Att. 1- Cover" xfId="1174"/>
    <cellStyle name="_ Att. 1- Cover" xfId="1175"/>
    <cellStyle name="?_ Att. 1- Cover" xfId="11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17"/>
  <sheetViews>
    <sheetView tabSelected="1" zoomScale="85" zoomScaleNormal="85" workbookViewId="0">
      <selection activeCell="E14" sqref="E14"/>
    </sheetView>
  </sheetViews>
  <sheetFormatPr defaultRowHeight="12.75"/>
  <cols>
    <col min="1" max="1" width="5.85546875" style="60" bestFit="1" customWidth="1"/>
    <col min="2" max="2" width="33.42578125" style="3" customWidth="1"/>
    <col min="3" max="3" width="7.28515625" style="1" customWidth="1"/>
    <col min="4" max="4" width="14.85546875" style="2" customWidth="1"/>
    <col min="5" max="5" width="13" style="2" customWidth="1"/>
    <col min="6" max="6" width="15.5703125" style="2" customWidth="1"/>
    <col min="7" max="7" width="12" style="3" customWidth="1"/>
    <col min="8" max="8" width="10.140625" style="3" bestFit="1" customWidth="1"/>
    <col min="9" max="16384" width="9.140625" style="3"/>
  </cols>
  <sheetData>
    <row r="1" spans="1:9" ht="28.5" customHeight="1">
      <c r="A1" s="62" t="s">
        <v>0</v>
      </c>
      <c r="B1" s="62"/>
    </row>
    <row r="2" spans="1:9" ht="39.75" customHeight="1">
      <c r="A2" s="63" t="s">
        <v>1</v>
      </c>
      <c r="B2" s="63"/>
      <c r="C2" s="63"/>
      <c r="D2" s="63"/>
      <c r="E2" s="63"/>
      <c r="F2" s="63"/>
      <c r="G2" s="63"/>
    </row>
    <row r="3" spans="1:9" s="5" customFormat="1" ht="23.25" customHeight="1">
      <c r="A3" s="64" t="s">
        <v>2</v>
      </c>
      <c r="B3" s="64"/>
      <c r="C3" s="64"/>
      <c r="D3" s="64"/>
      <c r="E3" s="64"/>
      <c r="F3" s="64"/>
      <c r="G3" s="64"/>
      <c r="H3" s="4"/>
    </row>
    <row r="4" spans="1:9" s="6" customFormat="1" ht="18" customHeight="1">
      <c r="A4" s="65" t="s">
        <v>3</v>
      </c>
      <c r="B4" s="67" t="s">
        <v>4</v>
      </c>
      <c r="C4" s="67" t="s">
        <v>5</v>
      </c>
      <c r="D4" s="69" t="s">
        <v>6</v>
      </c>
      <c r="E4" s="70" t="s">
        <v>7</v>
      </c>
      <c r="F4" s="71"/>
      <c r="G4" s="67" t="s">
        <v>8</v>
      </c>
    </row>
    <row r="5" spans="1:9" s="8" customFormat="1" ht="28.5">
      <c r="A5" s="66"/>
      <c r="B5" s="68"/>
      <c r="C5" s="68"/>
      <c r="D5" s="69"/>
      <c r="E5" s="7" t="s">
        <v>9</v>
      </c>
      <c r="F5" s="7" t="s">
        <v>10</v>
      </c>
      <c r="G5" s="68"/>
    </row>
    <row r="6" spans="1:9" s="8" customFormat="1" ht="21.75" customHeight="1">
      <c r="A6" s="9" t="s">
        <v>11</v>
      </c>
      <c r="B6" s="10" t="s">
        <v>12</v>
      </c>
      <c r="C6" s="11"/>
      <c r="D6" s="12"/>
      <c r="E6" s="12"/>
      <c r="F6" s="12"/>
      <c r="G6" s="11"/>
    </row>
    <row r="7" spans="1:9" s="8" customFormat="1" ht="21.75" customHeight="1">
      <c r="A7" s="13" t="s">
        <v>13</v>
      </c>
      <c r="B7" s="14" t="s">
        <v>14</v>
      </c>
      <c r="C7" s="15"/>
      <c r="D7" s="16"/>
      <c r="E7" s="16"/>
      <c r="F7" s="16"/>
      <c r="G7" s="15"/>
    </row>
    <row r="8" spans="1:9" s="22" customFormat="1" ht="20.25" customHeight="1">
      <c r="A8" s="17">
        <v>1</v>
      </c>
      <c r="B8" s="18" t="s">
        <v>15</v>
      </c>
      <c r="C8" s="19" t="s">
        <v>16</v>
      </c>
      <c r="D8" s="20">
        <f>+D10+D14+D18+D22+D26+D30+D34+D3</f>
        <v>295.10000000000002</v>
      </c>
      <c r="E8" s="20">
        <f t="shared" ref="E8:F8" si="0">+E10+E14</f>
        <v>153.5</v>
      </c>
      <c r="F8" s="20">
        <f t="shared" si="0"/>
        <v>141.60000000000002</v>
      </c>
      <c r="G8" s="21"/>
    </row>
    <row r="9" spans="1:9" s="26" customFormat="1" ht="23.25" customHeight="1">
      <c r="A9" s="13" t="s">
        <v>17</v>
      </c>
      <c r="B9" s="23" t="s">
        <v>18</v>
      </c>
      <c r="C9" s="15"/>
      <c r="D9" s="16"/>
      <c r="E9" s="24"/>
      <c r="F9" s="16"/>
      <c r="G9" s="25"/>
    </row>
    <row r="10" spans="1:9" s="31" customFormat="1" ht="24" customHeight="1">
      <c r="A10" s="27" t="s">
        <v>19</v>
      </c>
      <c r="B10" s="28" t="s">
        <v>20</v>
      </c>
      <c r="C10" s="29" t="s">
        <v>16</v>
      </c>
      <c r="D10" s="24">
        <f>+E10+F10</f>
        <v>134.10000000000002</v>
      </c>
      <c r="E10" s="24">
        <v>80.5</v>
      </c>
      <c r="F10" s="24">
        <v>53.600000000000009</v>
      </c>
      <c r="G10" s="30"/>
    </row>
    <row r="11" spans="1:9" s="31" customFormat="1" ht="24" customHeight="1">
      <c r="A11" s="27" t="s">
        <v>19</v>
      </c>
      <c r="B11" s="28" t="s">
        <v>21</v>
      </c>
      <c r="C11" s="29" t="s">
        <v>22</v>
      </c>
      <c r="D11" s="24">
        <f>+(E11+F11)/2</f>
        <v>43.5</v>
      </c>
      <c r="E11" s="24">
        <v>40</v>
      </c>
      <c r="F11" s="24">
        <v>47</v>
      </c>
      <c r="G11" s="30"/>
    </row>
    <row r="12" spans="1:9" s="31" customFormat="1" ht="24" customHeight="1">
      <c r="A12" s="27" t="s">
        <v>19</v>
      </c>
      <c r="B12" s="28" t="s">
        <v>23</v>
      </c>
      <c r="C12" s="29" t="s">
        <v>24</v>
      </c>
      <c r="D12" s="24">
        <f>+E12+F12</f>
        <v>573.92000000000007</v>
      </c>
      <c r="E12" s="24">
        <f>+E10*E11/10</f>
        <v>322</v>
      </c>
      <c r="F12" s="24">
        <f>+F10*F11/10</f>
        <v>251.92000000000002</v>
      </c>
      <c r="G12" s="30"/>
      <c r="I12" s="32"/>
    </row>
    <row r="13" spans="1:9" s="26" customFormat="1" ht="23.25" customHeight="1">
      <c r="A13" s="13" t="s">
        <v>17</v>
      </c>
      <c r="B13" s="23" t="s">
        <v>25</v>
      </c>
      <c r="C13" s="15"/>
      <c r="D13" s="16"/>
      <c r="E13" s="16"/>
      <c r="F13" s="16"/>
      <c r="G13" s="25"/>
    </row>
    <row r="14" spans="1:9" s="31" customFormat="1" ht="24" customHeight="1">
      <c r="A14" s="27" t="s">
        <v>19</v>
      </c>
      <c r="B14" s="28" t="s">
        <v>20</v>
      </c>
      <c r="C14" s="29" t="s">
        <v>16</v>
      </c>
      <c r="D14" s="24">
        <f>+E14+F14</f>
        <v>161</v>
      </c>
      <c r="E14" s="24">
        <v>73</v>
      </c>
      <c r="F14" s="24">
        <v>88</v>
      </c>
      <c r="G14" s="30"/>
    </row>
    <row r="15" spans="1:9" s="31" customFormat="1" ht="15">
      <c r="A15" s="27" t="s">
        <v>19</v>
      </c>
      <c r="B15" s="28" t="s">
        <v>21</v>
      </c>
      <c r="C15" s="29" t="s">
        <v>22</v>
      </c>
      <c r="D15" s="24">
        <f>+(E15+F15)/2</f>
        <v>37.4</v>
      </c>
      <c r="E15" s="24">
        <v>35</v>
      </c>
      <c r="F15" s="24">
        <v>39.799999999999997</v>
      </c>
      <c r="G15" s="30"/>
    </row>
    <row r="16" spans="1:9" s="31" customFormat="1" ht="15">
      <c r="A16" s="27" t="s">
        <v>19</v>
      </c>
      <c r="B16" s="28" t="s">
        <v>23</v>
      </c>
      <c r="C16" s="29" t="s">
        <v>24</v>
      </c>
      <c r="D16" s="24">
        <f>+E16+F16</f>
        <v>605.74</v>
      </c>
      <c r="E16" s="24">
        <f>+E14*E15/10</f>
        <v>255.5</v>
      </c>
      <c r="F16" s="24">
        <f>+F14*F15/10</f>
        <v>350.23999999999995</v>
      </c>
      <c r="G16" s="30"/>
      <c r="H16" s="33"/>
    </row>
    <row r="17" spans="1:7" s="26" customFormat="1" ht="14.25">
      <c r="A17" s="13" t="s">
        <v>17</v>
      </c>
      <c r="B17" s="23" t="s">
        <v>26</v>
      </c>
      <c r="C17" s="15"/>
      <c r="D17" s="16">
        <v>0</v>
      </c>
      <c r="E17" s="16"/>
      <c r="F17" s="16"/>
      <c r="G17" s="25"/>
    </row>
    <row r="18" spans="1:7" s="31" customFormat="1" ht="15">
      <c r="A18" s="27" t="s">
        <v>19</v>
      </c>
      <c r="B18" s="28" t="s">
        <v>20</v>
      </c>
      <c r="C18" s="29" t="s">
        <v>16</v>
      </c>
      <c r="D18" s="24"/>
      <c r="E18" s="24"/>
      <c r="F18" s="24"/>
      <c r="G18" s="30"/>
    </row>
    <row r="19" spans="1:7" s="31" customFormat="1" ht="15">
      <c r="A19" s="27" t="s">
        <v>19</v>
      </c>
      <c r="B19" s="28" t="s">
        <v>21</v>
      </c>
      <c r="C19" s="29" t="s">
        <v>22</v>
      </c>
      <c r="D19" s="24"/>
      <c r="E19" s="24"/>
      <c r="F19" s="24"/>
      <c r="G19" s="30"/>
    </row>
    <row r="20" spans="1:7" s="31" customFormat="1" ht="15">
      <c r="A20" s="27" t="s">
        <v>19</v>
      </c>
      <c r="B20" s="28" t="s">
        <v>23</v>
      </c>
      <c r="C20" s="29" t="s">
        <v>24</v>
      </c>
      <c r="D20" s="24"/>
      <c r="E20" s="24"/>
      <c r="F20" s="24"/>
      <c r="G20" s="30"/>
    </row>
    <row r="21" spans="1:7" s="26" customFormat="1" ht="14.25">
      <c r="A21" s="13" t="s">
        <v>17</v>
      </c>
      <c r="B21" s="23" t="s">
        <v>27</v>
      </c>
      <c r="C21" s="15"/>
      <c r="D21" s="16">
        <v>0</v>
      </c>
      <c r="E21" s="16"/>
      <c r="F21" s="16"/>
      <c r="G21" s="25"/>
    </row>
    <row r="22" spans="1:7" s="31" customFormat="1" ht="15">
      <c r="A22" s="27" t="s">
        <v>19</v>
      </c>
      <c r="B22" s="28" t="s">
        <v>20</v>
      </c>
      <c r="C22" s="29" t="s">
        <v>16</v>
      </c>
      <c r="D22" s="24"/>
      <c r="E22" s="24"/>
      <c r="F22" s="24"/>
      <c r="G22" s="30"/>
    </row>
    <row r="23" spans="1:7" s="31" customFormat="1" ht="15">
      <c r="A23" s="27" t="s">
        <v>19</v>
      </c>
      <c r="B23" s="28" t="s">
        <v>21</v>
      </c>
      <c r="C23" s="29" t="s">
        <v>22</v>
      </c>
      <c r="D23" s="24"/>
      <c r="E23" s="24"/>
      <c r="F23" s="24"/>
      <c r="G23" s="30"/>
    </row>
    <row r="24" spans="1:7" s="31" customFormat="1" ht="15">
      <c r="A24" s="27" t="s">
        <v>19</v>
      </c>
      <c r="B24" s="28" t="s">
        <v>23</v>
      </c>
      <c r="C24" s="29" t="s">
        <v>24</v>
      </c>
      <c r="D24" s="24"/>
      <c r="E24" s="24"/>
      <c r="F24" s="24"/>
      <c r="G24" s="30"/>
    </row>
    <row r="25" spans="1:7" s="26" customFormat="1" ht="14.25">
      <c r="A25" s="13" t="s">
        <v>17</v>
      </c>
      <c r="B25" s="23" t="s">
        <v>28</v>
      </c>
      <c r="C25" s="15"/>
      <c r="D25" s="16">
        <v>0</v>
      </c>
      <c r="E25" s="16"/>
      <c r="F25" s="16"/>
      <c r="G25" s="25"/>
    </row>
    <row r="26" spans="1:7" s="31" customFormat="1" ht="15">
      <c r="A26" s="27" t="s">
        <v>19</v>
      </c>
      <c r="B26" s="28" t="s">
        <v>20</v>
      </c>
      <c r="C26" s="29" t="s">
        <v>16</v>
      </c>
      <c r="D26" s="24"/>
      <c r="E26" s="24"/>
      <c r="F26" s="24"/>
      <c r="G26" s="30"/>
    </row>
    <row r="27" spans="1:7" s="31" customFormat="1" ht="15">
      <c r="A27" s="27" t="s">
        <v>19</v>
      </c>
      <c r="B27" s="28" t="s">
        <v>21</v>
      </c>
      <c r="C27" s="29" t="s">
        <v>22</v>
      </c>
      <c r="D27" s="24"/>
      <c r="E27" s="24"/>
      <c r="F27" s="24"/>
      <c r="G27" s="30"/>
    </row>
    <row r="28" spans="1:7" s="31" customFormat="1" ht="15">
      <c r="A28" s="27" t="s">
        <v>19</v>
      </c>
      <c r="B28" s="28" t="s">
        <v>23</v>
      </c>
      <c r="C28" s="29" t="s">
        <v>24</v>
      </c>
      <c r="D28" s="24"/>
      <c r="E28" s="24"/>
      <c r="F28" s="24"/>
      <c r="G28" s="30"/>
    </row>
    <row r="29" spans="1:7" s="26" customFormat="1" ht="14.25">
      <c r="A29" s="13" t="s">
        <v>17</v>
      </c>
      <c r="B29" s="23" t="s">
        <v>29</v>
      </c>
      <c r="C29" s="15"/>
      <c r="D29" s="16">
        <v>0</v>
      </c>
      <c r="E29" s="16"/>
      <c r="F29" s="16"/>
      <c r="G29" s="25"/>
    </row>
    <row r="30" spans="1:7" s="31" customFormat="1" ht="15">
      <c r="A30" s="27" t="s">
        <v>19</v>
      </c>
      <c r="B30" s="28" t="s">
        <v>20</v>
      </c>
      <c r="C30" s="29" t="s">
        <v>16</v>
      </c>
      <c r="D30" s="24"/>
      <c r="E30" s="24"/>
      <c r="F30" s="24"/>
      <c r="G30" s="30"/>
    </row>
    <row r="31" spans="1:7" s="31" customFormat="1" ht="15">
      <c r="A31" s="27" t="s">
        <v>19</v>
      </c>
      <c r="B31" s="28" t="s">
        <v>21</v>
      </c>
      <c r="C31" s="29" t="s">
        <v>22</v>
      </c>
      <c r="D31" s="24"/>
      <c r="E31" s="24"/>
      <c r="F31" s="24"/>
      <c r="G31" s="30"/>
    </row>
    <row r="32" spans="1:7" s="31" customFormat="1" ht="15">
      <c r="A32" s="27" t="s">
        <v>19</v>
      </c>
      <c r="B32" s="28" t="s">
        <v>23</v>
      </c>
      <c r="C32" s="29" t="s">
        <v>24</v>
      </c>
      <c r="D32" s="24"/>
      <c r="E32" s="24"/>
      <c r="F32" s="24"/>
      <c r="G32" s="30"/>
    </row>
    <row r="33" spans="1:7" s="26" customFormat="1" ht="14.25">
      <c r="A33" s="13" t="s">
        <v>17</v>
      </c>
      <c r="B33" s="23" t="s">
        <v>30</v>
      </c>
      <c r="C33" s="15"/>
      <c r="D33" s="16">
        <v>0</v>
      </c>
      <c r="E33" s="16"/>
      <c r="F33" s="16"/>
      <c r="G33" s="25"/>
    </row>
    <row r="34" spans="1:7" s="31" customFormat="1" ht="15">
      <c r="A34" s="27" t="s">
        <v>19</v>
      </c>
      <c r="B34" s="28" t="s">
        <v>20</v>
      </c>
      <c r="C34" s="29" t="s">
        <v>16</v>
      </c>
      <c r="D34" s="24"/>
      <c r="E34" s="24"/>
      <c r="F34" s="24"/>
      <c r="G34" s="30"/>
    </row>
    <row r="35" spans="1:7" s="31" customFormat="1" ht="15">
      <c r="A35" s="27" t="s">
        <v>19</v>
      </c>
      <c r="B35" s="28" t="s">
        <v>23</v>
      </c>
      <c r="C35" s="29" t="s">
        <v>24</v>
      </c>
      <c r="D35" s="24"/>
      <c r="E35" s="24"/>
      <c r="F35" s="24"/>
      <c r="G35" s="30"/>
    </row>
    <row r="36" spans="1:7" s="22" customFormat="1" ht="15">
      <c r="A36" s="17">
        <v>2</v>
      </c>
      <c r="B36" s="18" t="s">
        <v>31</v>
      </c>
      <c r="C36" s="19"/>
      <c r="D36" s="20">
        <f>+D37+D41</f>
        <v>0</v>
      </c>
      <c r="E36" s="20">
        <f t="shared" ref="E36:F36" si="1">+E37+E41</f>
        <v>0</v>
      </c>
      <c r="F36" s="20">
        <f t="shared" si="1"/>
        <v>0</v>
      </c>
      <c r="G36" s="21"/>
    </row>
    <row r="37" spans="1:7" s="26" customFormat="1" ht="14.25">
      <c r="A37" s="13" t="s">
        <v>17</v>
      </c>
      <c r="B37" s="23" t="s">
        <v>32</v>
      </c>
      <c r="C37" s="15"/>
      <c r="D37" s="16">
        <v>0</v>
      </c>
      <c r="E37" s="16"/>
      <c r="F37" s="16"/>
      <c r="G37" s="25"/>
    </row>
    <row r="38" spans="1:7" s="31" customFormat="1" ht="15">
      <c r="A38" s="27" t="s">
        <v>19</v>
      </c>
      <c r="B38" s="28" t="s">
        <v>33</v>
      </c>
      <c r="C38" s="29" t="s">
        <v>16</v>
      </c>
      <c r="D38" s="24"/>
      <c r="E38" s="24"/>
      <c r="F38" s="24"/>
      <c r="G38" s="30"/>
    </row>
    <row r="39" spans="1:7" s="31" customFormat="1" ht="15">
      <c r="A39" s="27" t="s">
        <v>19</v>
      </c>
      <c r="B39" s="28" t="s">
        <v>21</v>
      </c>
      <c r="C39" s="29" t="s">
        <v>22</v>
      </c>
      <c r="D39" s="24"/>
      <c r="E39" s="24"/>
      <c r="F39" s="24"/>
      <c r="G39" s="30"/>
    </row>
    <row r="40" spans="1:7" s="31" customFormat="1" ht="15">
      <c r="A40" s="27" t="s">
        <v>19</v>
      </c>
      <c r="B40" s="28" t="s">
        <v>23</v>
      </c>
      <c r="C40" s="29" t="s">
        <v>24</v>
      </c>
      <c r="D40" s="24"/>
      <c r="E40" s="24"/>
      <c r="F40" s="24"/>
      <c r="G40" s="30"/>
    </row>
    <row r="41" spans="1:7" s="26" customFormat="1" ht="14.25">
      <c r="A41" s="13" t="s">
        <v>17</v>
      </c>
      <c r="B41" s="23" t="s">
        <v>34</v>
      </c>
      <c r="C41" s="15"/>
      <c r="D41" s="16">
        <v>0</v>
      </c>
      <c r="E41" s="16"/>
      <c r="F41" s="16"/>
      <c r="G41" s="25"/>
    </row>
    <row r="42" spans="1:7" s="31" customFormat="1" ht="15">
      <c r="A42" s="27" t="s">
        <v>19</v>
      </c>
      <c r="B42" s="28" t="s">
        <v>33</v>
      </c>
      <c r="C42" s="29" t="s">
        <v>16</v>
      </c>
      <c r="D42" s="24"/>
      <c r="E42" s="24"/>
      <c r="F42" s="24"/>
      <c r="G42" s="30"/>
    </row>
    <row r="43" spans="1:7" s="31" customFormat="1" ht="15">
      <c r="A43" s="27" t="s">
        <v>19</v>
      </c>
      <c r="B43" s="28" t="s">
        <v>21</v>
      </c>
      <c r="C43" s="29" t="s">
        <v>22</v>
      </c>
      <c r="D43" s="24"/>
      <c r="E43" s="24"/>
      <c r="F43" s="24"/>
      <c r="G43" s="30"/>
    </row>
    <row r="44" spans="1:7" s="31" customFormat="1" ht="15">
      <c r="A44" s="27" t="s">
        <v>19</v>
      </c>
      <c r="B44" s="28" t="s">
        <v>23</v>
      </c>
      <c r="C44" s="29" t="s">
        <v>24</v>
      </c>
      <c r="D44" s="24"/>
      <c r="E44" s="24"/>
      <c r="F44" s="24"/>
      <c r="G44" s="30"/>
    </row>
    <row r="45" spans="1:7" s="22" customFormat="1" ht="15">
      <c r="A45" s="17">
        <v>3</v>
      </c>
      <c r="B45" s="18" t="s">
        <v>35</v>
      </c>
      <c r="C45" s="19"/>
      <c r="D45" s="20">
        <f>+D46+D50</f>
        <v>0</v>
      </c>
      <c r="E45" s="20">
        <f t="shared" ref="E45:F45" si="2">+E46+E50</f>
        <v>0</v>
      </c>
      <c r="F45" s="20">
        <f t="shared" si="2"/>
        <v>0</v>
      </c>
      <c r="G45" s="21"/>
    </row>
    <row r="46" spans="1:7" s="26" customFormat="1" ht="14.25">
      <c r="A46" s="13" t="s">
        <v>17</v>
      </c>
      <c r="B46" s="23" t="s">
        <v>36</v>
      </c>
      <c r="C46" s="15"/>
      <c r="D46" s="16">
        <v>0</v>
      </c>
      <c r="E46" s="16"/>
      <c r="F46" s="16"/>
      <c r="G46" s="25"/>
    </row>
    <row r="47" spans="1:7" s="31" customFormat="1" ht="15">
      <c r="A47" s="27" t="s">
        <v>19</v>
      </c>
      <c r="B47" s="28" t="s">
        <v>33</v>
      </c>
      <c r="C47" s="29" t="s">
        <v>16</v>
      </c>
      <c r="D47" s="24"/>
      <c r="E47" s="24"/>
      <c r="F47" s="24"/>
      <c r="G47" s="30"/>
    </row>
    <row r="48" spans="1:7" s="31" customFormat="1" ht="15">
      <c r="A48" s="27" t="s">
        <v>19</v>
      </c>
      <c r="B48" s="28" t="s">
        <v>21</v>
      </c>
      <c r="C48" s="29" t="s">
        <v>22</v>
      </c>
      <c r="D48" s="24"/>
      <c r="E48" s="24"/>
      <c r="F48" s="24"/>
      <c r="G48" s="30"/>
    </row>
    <row r="49" spans="1:7" s="31" customFormat="1" ht="15">
      <c r="A49" s="27" t="s">
        <v>19</v>
      </c>
      <c r="B49" s="28" t="s">
        <v>23</v>
      </c>
      <c r="C49" s="29" t="s">
        <v>24</v>
      </c>
      <c r="D49" s="24"/>
      <c r="E49" s="24"/>
      <c r="F49" s="24"/>
      <c r="G49" s="30"/>
    </row>
    <row r="50" spans="1:7" s="26" customFormat="1" ht="14.25">
      <c r="A50" s="13" t="s">
        <v>17</v>
      </c>
      <c r="B50" s="23" t="s">
        <v>37</v>
      </c>
      <c r="C50" s="15"/>
      <c r="D50" s="16">
        <v>0</v>
      </c>
      <c r="E50" s="16"/>
      <c r="F50" s="16"/>
      <c r="G50" s="34"/>
    </row>
    <row r="51" spans="1:7" s="31" customFormat="1" ht="15">
      <c r="A51" s="27" t="s">
        <v>19</v>
      </c>
      <c r="B51" s="28" t="s">
        <v>33</v>
      </c>
      <c r="C51" s="29" t="s">
        <v>16</v>
      </c>
      <c r="D51" s="24"/>
      <c r="E51" s="24"/>
      <c r="F51" s="24"/>
      <c r="G51" s="30"/>
    </row>
    <row r="52" spans="1:7" s="31" customFormat="1" ht="15">
      <c r="A52" s="27" t="s">
        <v>19</v>
      </c>
      <c r="B52" s="28" t="s">
        <v>21</v>
      </c>
      <c r="C52" s="29" t="s">
        <v>22</v>
      </c>
      <c r="D52" s="24"/>
      <c r="E52" s="24"/>
      <c r="F52" s="24"/>
      <c r="G52" s="30"/>
    </row>
    <row r="53" spans="1:7" s="31" customFormat="1" ht="15">
      <c r="A53" s="27" t="s">
        <v>19</v>
      </c>
      <c r="B53" s="28" t="s">
        <v>23</v>
      </c>
      <c r="C53" s="29" t="s">
        <v>24</v>
      </c>
      <c r="D53" s="24"/>
      <c r="E53" s="24"/>
      <c r="F53" s="24"/>
      <c r="G53" s="30"/>
    </row>
    <row r="54" spans="1:7" s="8" customFormat="1" ht="14.25">
      <c r="A54" s="13" t="s">
        <v>38</v>
      </c>
      <c r="B54" s="14" t="s">
        <v>39</v>
      </c>
      <c r="C54" s="15" t="s">
        <v>40</v>
      </c>
      <c r="D54" s="16">
        <f>+D55+D61</f>
        <v>22932</v>
      </c>
      <c r="E54" s="16">
        <f t="shared" ref="E54:F54" si="3">+E55+E61</f>
        <v>12978</v>
      </c>
      <c r="F54" s="16">
        <f t="shared" si="3"/>
        <v>9954</v>
      </c>
      <c r="G54" s="15"/>
    </row>
    <row r="55" spans="1:7" s="22" customFormat="1" ht="15">
      <c r="A55" s="17">
        <v>1</v>
      </c>
      <c r="B55" s="18" t="s">
        <v>41</v>
      </c>
      <c r="C55" s="19" t="s">
        <v>40</v>
      </c>
      <c r="D55" s="20">
        <f>+E55+F55</f>
        <v>6376</v>
      </c>
      <c r="E55" s="20">
        <f>SUM(E56:E60)</f>
        <v>1958</v>
      </c>
      <c r="F55" s="20">
        <f>SUM(F56:F60)</f>
        <v>4418</v>
      </c>
      <c r="G55" s="21"/>
    </row>
    <row r="56" spans="1:7" s="37" customFormat="1" ht="15">
      <c r="A56" s="27" t="s">
        <v>17</v>
      </c>
      <c r="B56" s="35" t="s">
        <v>42</v>
      </c>
      <c r="C56" s="29" t="s">
        <v>40</v>
      </c>
      <c r="D56" s="24">
        <f>+E56+F56</f>
        <v>1641</v>
      </c>
      <c r="E56" s="24">
        <v>509</v>
      </c>
      <c r="F56" s="24">
        <v>1132</v>
      </c>
      <c r="G56" s="36"/>
    </row>
    <row r="57" spans="1:7" s="31" customFormat="1" ht="15">
      <c r="A57" s="27" t="s">
        <v>17</v>
      </c>
      <c r="B57" s="28" t="s">
        <v>43</v>
      </c>
      <c r="C57" s="29" t="s">
        <v>40</v>
      </c>
      <c r="D57" s="24">
        <f t="shared" ref="D57:D61" si="4">+E57+F57</f>
        <v>475</v>
      </c>
      <c r="E57" s="24">
        <v>127</v>
      </c>
      <c r="F57" s="24">
        <v>348</v>
      </c>
      <c r="G57" s="30"/>
    </row>
    <row r="58" spans="1:7" s="31" customFormat="1" ht="15">
      <c r="A58" s="27" t="s">
        <v>17</v>
      </c>
      <c r="B58" s="28" t="s">
        <v>44</v>
      </c>
      <c r="C58" s="29" t="s">
        <v>40</v>
      </c>
      <c r="D58" s="24">
        <f t="shared" si="4"/>
        <v>3160</v>
      </c>
      <c r="E58" s="24">
        <v>1107</v>
      </c>
      <c r="F58" s="24">
        <v>2053</v>
      </c>
      <c r="G58" s="30"/>
    </row>
    <row r="59" spans="1:7" s="31" customFormat="1" ht="15">
      <c r="A59" s="27" t="s">
        <v>17</v>
      </c>
      <c r="B59" s="28" t="s">
        <v>45</v>
      </c>
      <c r="C59" s="29" t="s">
        <v>40</v>
      </c>
      <c r="D59" s="24">
        <f t="shared" si="4"/>
        <v>1100</v>
      </c>
      <c r="E59" s="24">
        <v>215</v>
      </c>
      <c r="F59" s="24">
        <v>885</v>
      </c>
      <c r="G59" s="30"/>
    </row>
    <row r="60" spans="1:7" s="37" customFormat="1" ht="15">
      <c r="A60" s="27" t="s">
        <v>17</v>
      </c>
      <c r="B60" s="35" t="s">
        <v>46</v>
      </c>
      <c r="C60" s="29" t="s">
        <v>40</v>
      </c>
      <c r="D60" s="24">
        <f t="shared" si="4"/>
        <v>0</v>
      </c>
      <c r="E60" s="24">
        <v>0</v>
      </c>
      <c r="F60" s="24">
        <v>0</v>
      </c>
      <c r="G60" s="36"/>
    </row>
    <row r="61" spans="1:7" s="40" customFormat="1" ht="15">
      <c r="A61" s="17">
        <v>2</v>
      </c>
      <c r="B61" s="38" t="s">
        <v>47</v>
      </c>
      <c r="C61" s="15" t="s">
        <v>40</v>
      </c>
      <c r="D61" s="20">
        <f t="shared" si="4"/>
        <v>16556</v>
      </c>
      <c r="E61" s="20">
        <v>11020</v>
      </c>
      <c r="F61" s="20">
        <v>5536</v>
      </c>
      <c r="G61" s="39"/>
    </row>
    <row r="62" spans="1:7" s="6" customFormat="1" ht="14.25">
      <c r="A62" s="13" t="s">
        <v>48</v>
      </c>
      <c r="B62" s="41" t="s">
        <v>49</v>
      </c>
      <c r="C62" s="15" t="s">
        <v>16</v>
      </c>
      <c r="D62" s="16">
        <f>+D63+D66</f>
        <v>815</v>
      </c>
      <c r="E62" s="16">
        <f t="shared" ref="E62:F62" si="5">+E63+E66</f>
        <v>332.6</v>
      </c>
      <c r="F62" s="16">
        <f t="shared" si="5"/>
        <v>482.4</v>
      </c>
      <c r="G62" s="42"/>
    </row>
    <row r="63" spans="1:7" s="46" customFormat="1" ht="21" customHeight="1">
      <c r="A63" s="17">
        <v>1</v>
      </c>
      <c r="B63" s="43" t="s">
        <v>50</v>
      </c>
      <c r="C63" s="44" t="s">
        <v>16</v>
      </c>
      <c r="D63" s="20">
        <f>+D64</f>
        <v>482.4</v>
      </c>
      <c r="E63" s="20">
        <f t="shared" ref="E63:F63" si="6">+E64</f>
        <v>0</v>
      </c>
      <c r="F63" s="20">
        <f t="shared" si="6"/>
        <v>482.4</v>
      </c>
      <c r="G63" s="45"/>
    </row>
    <row r="64" spans="1:7" s="31" customFormat="1" ht="15">
      <c r="A64" s="27" t="s">
        <v>17</v>
      </c>
      <c r="B64" s="28" t="s">
        <v>51</v>
      </c>
      <c r="C64" s="29" t="s">
        <v>16</v>
      </c>
      <c r="D64" s="20">
        <f t="shared" ref="D64" si="7">+E64+F64</f>
        <v>482.4</v>
      </c>
      <c r="E64" s="24">
        <v>0</v>
      </c>
      <c r="F64" s="24">
        <v>482.4</v>
      </c>
      <c r="G64" s="30"/>
    </row>
    <row r="65" spans="1:7" s="31" customFormat="1" ht="15">
      <c r="A65" s="27" t="s">
        <v>17</v>
      </c>
      <c r="B65" s="28" t="s">
        <v>52</v>
      </c>
      <c r="C65" s="29" t="s">
        <v>16</v>
      </c>
      <c r="D65" s="20"/>
      <c r="E65" s="24"/>
      <c r="F65" s="24"/>
      <c r="G65" s="30"/>
    </row>
    <row r="66" spans="1:7" s="50" customFormat="1" ht="21.75" customHeight="1">
      <c r="A66" s="17">
        <v>2</v>
      </c>
      <c r="B66" s="47" t="s">
        <v>53</v>
      </c>
      <c r="C66" s="48" t="s">
        <v>16</v>
      </c>
      <c r="D66" s="20">
        <f>+D67</f>
        <v>332.6</v>
      </c>
      <c r="E66" s="20">
        <f t="shared" ref="E66:F66" si="8">+E67</f>
        <v>332.6</v>
      </c>
      <c r="F66" s="20">
        <f t="shared" si="8"/>
        <v>0</v>
      </c>
      <c r="G66" s="49"/>
    </row>
    <row r="67" spans="1:7" s="31" customFormat="1" ht="15">
      <c r="A67" s="27" t="s">
        <v>17</v>
      </c>
      <c r="B67" s="28" t="s">
        <v>51</v>
      </c>
      <c r="C67" s="29" t="s">
        <v>16</v>
      </c>
      <c r="D67" s="20">
        <f>+E67+F67</f>
        <v>332.6</v>
      </c>
      <c r="E67" s="24">
        <v>332.6</v>
      </c>
      <c r="F67" s="24">
        <v>0</v>
      </c>
      <c r="G67" s="30"/>
    </row>
    <row r="68" spans="1:7" s="53" customFormat="1" ht="15">
      <c r="A68" s="27" t="s">
        <v>17</v>
      </c>
      <c r="B68" s="35" t="s">
        <v>54</v>
      </c>
      <c r="C68" s="29" t="s">
        <v>16</v>
      </c>
      <c r="D68" s="51"/>
      <c r="E68" s="52"/>
      <c r="F68" s="52"/>
      <c r="G68" s="25"/>
    </row>
    <row r="69" spans="1:7" s="6" customFormat="1" ht="14.25">
      <c r="A69" s="13" t="s">
        <v>55</v>
      </c>
      <c r="B69" s="41" t="s">
        <v>56</v>
      </c>
      <c r="C69" s="15" t="s">
        <v>16</v>
      </c>
      <c r="D69" s="16">
        <f>+D70+D74</f>
        <v>11.2</v>
      </c>
      <c r="E69" s="16">
        <f t="shared" ref="E69:F69" si="9">+E70+E74</f>
        <v>8.5</v>
      </c>
      <c r="F69" s="16">
        <f t="shared" si="9"/>
        <v>2.7</v>
      </c>
      <c r="G69" s="42"/>
    </row>
    <row r="70" spans="1:7" s="40" customFormat="1" ht="15">
      <c r="A70" s="17">
        <v>1</v>
      </c>
      <c r="B70" s="38" t="s">
        <v>57</v>
      </c>
      <c r="C70" s="19"/>
      <c r="D70" s="20">
        <v>0</v>
      </c>
      <c r="E70" s="20"/>
      <c r="F70" s="20"/>
      <c r="G70" s="39"/>
    </row>
    <row r="71" spans="1:7" s="31" customFormat="1" ht="15">
      <c r="A71" s="27" t="s">
        <v>17</v>
      </c>
      <c r="B71" s="28" t="s">
        <v>58</v>
      </c>
      <c r="C71" s="29"/>
      <c r="D71" s="24"/>
      <c r="E71" s="24"/>
      <c r="F71" s="24"/>
      <c r="G71" s="30"/>
    </row>
    <row r="72" spans="1:7" s="31" customFormat="1" ht="15">
      <c r="A72" s="27" t="s">
        <v>17</v>
      </c>
      <c r="B72" s="28" t="s">
        <v>59</v>
      </c>
      <c r="C72" s="29" t="s">
        <v>24</v>
      </c>
      <c r="D72" s="24"/>
      <c r="E72" s="24"/>
      <c r="F72" s="24"/>
      <c r="G72" s="30"/>
    </row>
    <row r="73" spans="1:7" s="31" customFormat="1" ht="30">
      <c r="A73" s="27" t="s">
        <v>17</v>
      </c>
      <c r="B73" s="28" t="s">
        <v>60</v>
      </c>
      <c r="C73" s="29" t="s">
        <v>24</v>
      </c>
      <c r="D73" s="24"/>
      <c r="E73" s="24"/>
      <c r="F73" s="24"/>
      <c r="G73" s="30"/>
    </row>
    <row r="74" spans="1:7" s="40" customFormat="1" ht="15">
      <c r="A74" s="17">
        <v>2</v>
      </c>
      <c r="B74" s="38" t="s">
        <v>61</v>
      </c>
      <c r="C74" s="19" t="s">
        <v>16</v>
      </c>
      <c r="D74" s="20">
        <f>+E74+F74</f>
        <v>11.2</v>
      </c>
      <c r="E74" s="20">
        <f>+E75</f>
        <v>8.5</v>
      </c>
      <c r="F74" s="20">
        <f>+F75</f>
        <v>2.7</v>
      </c>
      <c r="G74" s="39"/>
    </row>
    <row r="75" spans="1:7" s="31" customFormat="1" ht="15">
      <c r="A75" s="27" t="s">
        <v>17</v>
      </c>
      <c r="B75" s="28" t="s">
        <v>62</v>
      </c>
      <c r="C75" s="29" t="s">
        <v>16</v>
      </c>
      <c r="D75" s="24">
        <f>+E75+F75</f>
        <v>11.2</v>
      </c>
      <c r="E75" s="24">
        <v>8.5</v>
      </c>
      <c r="F75" s="24">
        <v>2.7</v>
      </c>
      <c r="G75" s="30"/>
    </row>
    <row r="76" spans="1:7" s="53" customFormat="1" ht="15">
      <c r="A76" s="27" t="s">
        <v>17</v>
      </c>
      <c r="B76" s="35" t="s">
        <v>23</v>
      </c>
      <c r="C76" s="29" t="s">
        <v>24</v>
      </c>
      <c r="D76" s="24">
        <f>+E76+F76</f>
        <v>15.25</v>
      </c>
      <c r="E76" s="24">
        <v>11.05</v>
      </c>
      <c r="F76" s="24">
        <v>4.2</v>
      </c>
      <c r="G76" s="25"/>
    </row>
    <row r="77" spans="1:7" s="53" customFormat="1" ht="28.5">
      <c r="A77" s="13" t="s">
        <v>63</v>
      </c>
      <c r="B77" s="23" t="s">
        <v>64</v>
      </c>
      <c r="C77" s="15"/>
      <c r="D77" s="51"/>
      <c r="E77" s="51"/>
      <c r="F77" s="51"/>
      <c r="G77" s="25"/>
    </row>
    <row r="78" spans="1:7" s="53" customFormat="1" ht="14.25">
      <c r="A78" s="13">
        <v>1</v>
      </c>
      <c r="B78" s="23" t="s">
        <v>65</v>
      </c>
      <c r="C78" s="15" t="s">
        <v>66</v>
      </c>
      <c r="D78" s="51">
        <v>0</v>
      </c>
      <c r="E78" s="51"/>
      <c r="F78" s="51"/>
      <c r="G78" s="25"/>
    </row>
    <row r="79" spans="1:7" s="53" customFormat="1" ht="15">
      <c r="A79" s="27"/>
      <c r="B79" s="35" t="s">
        <v>67</v>
      </c>
      <c r="C79" s="29" t="s">
        <v>68</v>
      </c>
      <c r="D79" s="51"/>
      <c r="E79" s="52"/>
      <c r="F79" s="52"/>
      <c r="G79" s="25"/>
    </row>
    <row r="80" spans="1:7" s="53" customFormat="1" ht="15">
      <c r="A80" s="27"/>
      <c r="B80" s="35" t="s">
        <v>69</v>
      </c>
      <c r="C80" s="29" t="s">
        <v>70</v>
      </c>
      <c r="D80" s="51"/>
      <c r="E80" s="52"/>
      <c r="F80" s="52"/>
      <c r="G80" s="25"/>
    </row>
    <row r="81" spans="1:7" s="53" customFormat="1" ht="14.25">
      <c r="A81" s="13">
        <v>2</v>
      </c>
      <c r="B81" s="23" t="s">
        <v>71</v>
      </c>
      <c r="C81" s="15" t="s">
        <v>72</v>
      </c>
      <c r="D81" s="51">
        <v>0</v>
      </c>
      <c r="E81" s="51"/>
      <c r="F81" s="51"/>
      <c r="G81" s="25"/>
    </row>
    <row r="82" spans="1:7" s="53" customFormat="1" ht="15">
      <c r="A82" s="27"/>
      <c r="B82" s="35" t="s">
        <v>67</v>
      </c>
      <c r="C82" s="29" t="s">
        <v>68</v>
      </c>
      <c r="D82" s="51"/>
      <c r="E82" s="52"/>
      <c r="F82" s="52"/>
      <c r="G82" s="25"/>
    </row>
    <row r="83" spans="1:7" s="53" customFormat="1" ht="15">
      <c r="A83" s="27"/>
      <c r="B83" s="35" t="s">
        <v>69</v>
      </c>
      <c r="C83" s="29" t="s">
        <v>70</v>
      </c>
      <c r="D83" s="51"/>
      <c r="E83" s="52"/>
      <c r="F83" s="52"/>
      <c r="G83" s="25"/>
    </row>
    <row r="84" spans="1:7" s="53" customFormat="1" ht="14.25">
      <c r="A84" s="13">
        <v>3</v>
      </c>
      <c r="B84" s="23" t="s">
        <v>73</v>
      </c>
      <c r="C84" s="15" t="s">
        <v>74</v>
      </c>
      <c r="D84" s="51">
        <v>0</v>
      </c>
      <c r="E84" s="51"/>
      <c r="F84" s="51"/>
      <c r="G84" s="25"/>
    </row>
    <row r="85" spans="1:7" s="53" customFormat="1" ht="15">
      <c r="A85" s="27"/>
      <c r="B85" s="35" t="s">
        <v>67</v>
      </c>
      <c r="C85" s="29" t="s">
        <v>68</v>
      </c>
      <c r="D85" s="51"/>
      <c r="E85" s="52"/>
      <c r="F85" s="52"/>
      <c r="G85" s="25"/>
    </row>
    <row r="86" spans="1:7" s="53" customFormat="1" ht="15">
      <c r="A86" s="27"/>
      <c r="B86" s="35" t="s">
        <v>69</v>
      </c>
      <c r="C86" s="29" t="s">
        <v>70</v>
      </c>
      <c r="D86" s="51"/>
      <c r="E86" s="52"/>
      <c r="F86" s="52"/>
      <c r="G86" s="25"/>
    </row>
    <row r="87" spans="1:7" s="53" customFormat="1" ht="14.25">
      <c r="A87" s="13">
        <v>4</v>
      </c>
      <c r="B87" s="23" t="s">
        <v>75</v>
      </c>
      <c r="C87" s="15" t="s">
        <v>76</v>
      </c>
      <c r="D87" s="51">
        <v>0</v>
      </c>
      <c r="E87" s="51"/>
      <c r="F87" s="51"/>
      <c r="G87" s="25"/>
    </row>
    <row r="88" spans="1:7" s="53" customFormat="1" ht="15">
      <c r="A88" s="27"/>
      <c r="B88" s="35" t="s">
        <v>69</v>
      </c>
      <c r="C88" s="29" t="s">
        <v>70</v>
      </c>
      <c r="D88" s="51"/>
      <c r="E88" s="52"/>
      <c r="F88" s="52"/>
      <c r="G88" s="25"/>
    </row>
    <row r="89" spans="1:7" s="53" customFormat="1" ht="15">
      <c r="A89" s="54"/>
      <c r="B89" s="55" t="s">
        <v>67</v>
      </c>
      <c r="C89" s="56" t="s">
        <v>68</v>
      </c>
      <c r="D89" s="57"/>
      <c r="E89" s="58"/>
      <c r="F89" s="58"/>
      <c r="G89" s="59"/>
    </row>
    <row r="117" spans="1:8" s="61" customFormat="1">
      <c r="A117" s="60"/>
      <c r="B117" s="3"/>
      <c r="C117" s="1"/>
      <c r="D117" s="2"/>
      <c r="E117" s="2"/>
      <c r="F117" s="2"/>
      <c r="G117" s="3"/>
      <c r="H117" s="3"/>
    </row>
  </sheetData>
  <mergeCells count="9">
    <mergeCell ref="A1:B1"/>
    <mergeCell ref="A2:G2"/>
    <mergeCell ref="A3:G3"/>
    <mergeCell ref="A4:A5"/>
    <mergeCell ref="B4:B5"/>
    <mergeCell ref="C4:C5"/>
    <mergeCell ref="D4:D5"/>
    <mergeCell ref="E4:F4"/>
    <mergeCell ref="G4:G5"/>
  </mergeCells>
  <pageMargins left="0.19685039370078741" right="0.19685039370078741" top="0.27559055118110237" bottom="0.27559055118110237" header="0.15748031496062992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Biểu 4a-HQ</vt:lpstr>
      <vt:lpstr>'Biểu 4a-HQ'!Print_Titles</vt:lpstr>
    </vt:vector>
  </TitlesOfParts>
  <Company>VN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2016-05-08T08:57:53Z</cp:lastPrinted>
  <dcterms:created xsi:type="dcterms:W3CDTF">2016-04-28T06:29:43Z</dcterms:created>
  <dcterms:modified xsi:type="dcterms:W3CDTF">2016-05-08T08:59:10Z</dcterms:modified>
</cp:coreProperties>
</file>